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bookViews>
    <workbookView xWindow="0" yWindow="0" windowWidth="23040" windowHeight="10440" firstSheet="5" activeTab="13" xr2:uid="{00000000-000D-0000-FFFF-FFFF00000000}"/>
  </bookViews>
  <sheets>
    <sheet name="Janvier17" sheetId="1" r:id="rId1"/>
    <sheet name="Février17" sheetId="3" r:id="rId2"/>
    <sheet name="Mars17" sheetId="4" r:id="rId3"/>
    <sheet name="Avril17" sheetId="2" r:id="rId4"/>
    <sheet name="Mai17" sheetId="5" r:id="rId5"/>
    <sheet name="Juin17" sheetId="6" r:id="rId6"/>
    <sheet name="Juillet17" sheetId="7" r:id="rId7"/>
    <sheet name="Aout17" sheetId="8" r:id="rId8"/>
    <sheet name="Septembre17" sheetId="9" r:id="rId9"/>
    <sheet name="Octobre17" sheetId="10" r:id="rId10"/>
    <sheet name="Novembre17" sheetId="11" r:id="rId11"/>
    <sheet name="Décembre17" sheetId="12" r:id="rId12"/>
    <sheet name="AFFAIRES" sheetId="29" r:id="rId13"/>
    <sheet name="tcd" sheetId="34" r:id="rId14"/>
  </sheets>
  <externalReferences>
    <externalReference r:id="rId15"/>
  </externalReferences>
  <definedNames>
    <definedName name="_xlcn.WorksheetConnection_HEURES2017.xlsxLISTE_AFFAIRES1" hidden="1">LISTE_AFFAIRES[]</definedName>
    <definedName name="_xlcn.WorksheetConnection_HEURES2017.xlsxTabaout171" hidden="1">Tabaout17[]</definedName>
    <definedName name="_xlcn.WorksheetConnection_HEURES2017.xlsxTabavril171" hidden="1">Tabavril17[]</definedName>
    <definedName name="_xlcn.WorksheetConnection_HEURES2017.xlsxTabdécembre171" hidden="1">Tabdécembre17[]</definedName>
    <definedName name="_xlcn.WorksheetConnection_HEURES2017.xlsxTabfévrier171" hidden="1">Tabfévrier17[]</definedName>
    <definedName name="_xlcn.WorksheetConnection_HEURES2017.xlsxTabjanvier171" hidden="1">Tabjanvier17[]</definedName>
    <definedName name="_xlcn.WorksheetConnection_HEURES2017.xlsxTabjuillet171" hidden="1">Tabjuillet17[]</definedName>
    <definedName name="_xlcn.WorksheetConnection_HEURES2017.xlsxTabjuin171" hidden="1">Tabjuin17[]</definedName>
    <definedName name="_xlcn.WorksheetConnection_HEURES2017.xlsxTabmai171" hidden="1">Tabmai17[]</definedName>
    <definedName name="_xlcn.WorksheetConnection_HEURES2017.xlsxTabmars171" hidden="1">Tabmars17[]</definedName>
    <definedName name="_xlcn.WorksheetConnection_HEURES2017.xlsxTabnovembre171" hidden="1">Tabnovembre17[]</definedName>
    <definedName name="_xlcn.WorksheetConnection_HEURES2017.xlsxTaboctobre171" hidden="1">Taboctobre17[]</definedName>
    <definedName name="_xlcn.WorksheetConnection_HEURES2017.xlsxTabseptembre171" hidden="1">Tabseptembre17[]</definedName>
    <definedName name="DonnéesExternes_1" localSheetId="12" hidden="1">AFFAIRES!$A$1:$F$1211</definedName>
  </definedName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septembre17" name="Tabseptembre17" connection="WorksheetConnection_HEURES 2017.xlsx!Tabseptembre17"/>
          <x15:modelTable id="Taboctobre17" name="Taboctobre17" connection="WorksheetConnection_HEURES 2017.xlsx!Taboctobre17"/>
          <x15:modelTable id="Tabnovembre17" name="Tabnovembre17" connection="WorksheetConnection_HEURES 2017.xlsx!Tabnovembre17"/>
          <x15:modelTable id="Tabmars17" name="Tabmars17" connection="WorksheetConnection_HEURES 2017.xlsx!Tabmars17"/>
          <x15:modelTable id="Tabmai17" name="Tabmai17" connection="WorksheetConnection_HEURES 2017.xlsx!Tabmai17"/>
          <x15:modelTable id="Tabjuin17" name="Tabjuin17" connection="WorksheetConnection_HEURES 2017.xlsx!Tabjuin17"/>
          <x15:modelTable id="Tabjuillet17" name="Tabjuillet17" connection="WorksheetConnection_HEURES 2017.xlsx!Tabjuillet17"/>
          <x15:modelTable id="Tabjanvier17" name="Tabjanvier17" connection="WorksheetConnection_HEURES 2017.xlsx!Tabjanvier17"/>
          <x15:modelTable id="Tabfévrier17" name="Tabfévrier17" connection="WorksheetConnection_HEURES 2017.xlsx!Tabfévrier17"/>
          <x15:modelTable id="Tabdécembre17" name="Tabdécembre17" connection="WorksheetConnection_HEURES 2017.xlsx!Tabdécembre17"/>
          <x15:modelTable id="Tabavril17" name="Tabavril17" connection="WorksheetConnection_HEURES 2017.xlsx!Tabavril17"/>
          <x15:modelTable id="Tabaout17" name="Tabaout17" connection="WorksheetConnection_HEURES 2017.xlsx!Tabaout17"/>
          <x15:modelTable id="LISTE_AFFAIRES" name="LISTE_AFFAIRES" connection="WorksheetConnection_HEURES 2017.xlsx!LISTE_AFFAIRES"/>
        </x15:modelTables>
        <x15:modelRelationships>
          <x15:modelRelationship fromTable="LISTE_AFFAIRES" fromColumn="AFFAIRE" toTable="Tabjanvier17" toColumn="N° AFF"/>
          <x15:modelRelationship fromTable="LISTE_AFFAIRES" fromColumn="AFFAIRE" toTable="Tabfévrier17" toColumn="N°AFF"/>
          <x15:modelRelationship fromTable="LISTE_AFFAIRES" fromColumn="AFFAIRE" toTable="Tabmars17" toColumn="N°AFF"/>
          <x15:modelRelationship fromTable="LISTE_AFFAIRES" fromColumn="AFFAIRE" toTable="Tabavril17" toColumn="N°AFF"/>
          <x15:modelRelationship fromTable="LISTE_AFFAIRES" fromColumn="AFFAIRE" toTable="Tabmai17" toColumn="N°AFF"/>
          <x15:modelRelationship fromTable="LISTE_AFFAIRES" fromColumn="AFFAIRE" toTable="Tabjuin17" toColumn="N°AFF"/>
          <x15:modelRelationship fromTable="LISTE_AFFAIRES" fromColumn="AFFAIRE" toTable="Tabjuillet17" toColumn="N°AFF"/>
          <x15:modelRelationship fromTable="LISTE_AFFAIRES" fromColumn="AFFAIRE" toTable="Tabaout17" toColumn="N°AFF"/>
          <x15:modelRelationship fromTable="LISTE_AFFAIRES" fromColumn="AFFAIRE" toTable="Tabseptembre17" toColumn="N°AFF"/>
          <x15:modelRelationship fromTable="LISTE_AFFAIRES" fromColumn="AFFAIRE" toTable="Taboctobre17" toColumn="N°AFF"/>
          <x15:modelRelationship fromTable="LISTE_AFFAIRES" fromColumn="AFFAIRE" toTable="Tabnovembre17" toColumn="N°AFF"/>
          <x15:modelRelationship fromTable="LISTE_AFFAIRES" fromColumn="AFFAIRE" toTable="Tabdécembre17" toColumn="N°AFF"/>
        </x15:modelRelationships>
      </x15:dataModel>
    </ext>
  </extLst>
</workbook>
</file>

<file path=xl/calcChain.xml><?xml version="1.0" encoding="utf-8"?>
<calcChain xmlns="http://schemas.openxmlformats.org/spreadsheetml/2006/main">
  <c r="AH2" i="1" l="1"/>
  <c r="AH3" i="1"/>
  <c r="AH4" i="1"/>
  <c r="AH5" i="1"/>
  <c r="AH6" i="1"/>
  <c r="AH7" i="1"/>
  <c r="AH8" i="1"/>
  <c r="AH9" i="1"/>
  <c r="A2" i="1"/>
  <c r="A4" i="12" l="1"/>
  <c r="A5" i="12"/>
  <c r="A6" i="12"/>
  <c r="A7" i="12"/>
  <c r="A4" i="1"/>
  <c r="A6" i="1"/>
  <c r="A7" i="1"/>
  <c r="A8" i="1"/>
  <c r="A9" i="1"/>
  <c r="A5" i="1" l="1"/>
  <c r="A4" i="3"/>
  <c r="A2" i="12"/>
  <c r="A2" i="7"/>
  <c r="A2" i="8"/>
  <c r="A2" i="4"/>
  <c r="A2" i="9"/>
  <c r="A2" i="2"/>
  <c r="A2" i="6"/>
  <c r="A2" i="5"/>
  <c r="A2" i="3"/>
  <c r="A2" i="11"/>
  <c r="A2" i="10"/>
  <c r="A3" i="8"/>
  <c r="A3" i="1"/>
  <c r="A3" i="5"/>
  <c r="A3" i="4"/>
  <c r="A3" i="12"/>
  <c r="A3" i="9"/>
  <c r="A3" i="3"/>
  <c r="A3" i="6"/>
  <c r="A3" i="11"/>
  <c r="A3" i="2"/>
  <c r="A3" i="10"/>
  <c r="A3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LISTE_AFFAIRES" description="Connexion à la requête « LISTE_AFFAIRES » dans le classeur." type="5" refreshedVersion="6" background="1" saveData="1">
    <dbPr connection="Provider=Microsoft.Mashup.OleDb.1;Data Source=$Workbook$;Location=LISTE_AFFAIRES;Extended Properties=&quot;&quot;" command="SELECT * FROM [LISTE_AFFAIRES]"/>
  </connection>
  <connection id="2" xr16:uid="{00000000-0015-0000-FFFF-FFFF01000000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00000000-0015-0000-FFFF-FFFF02000000}" name="WorksheetConnection_HEURES 2017.xlsx!LISTE_AFFAIRES" type="102" refreshedVersion="6" minRefreshableVersion="5">
    <extLst>
      <ext xmlns:x15="http://schemas.microsoft.com/office/spreadsheetml/2010/11/main" uri="{DE250136-89BD-433C-8126-D09CA5730AF9}">
        <x15:connection id="LISTE_AFFAIRES">
          <x15:rangePr sourceName="_xlcn.WorksheetConnection_HEURES2017.xlsxLISTE_AFFAIRES1"/>
        </x15:connection>
      </ext>
    </extLst>
  </connection>
  <connection id="4" xr16:uid="{00000000-0015-0000-FFFF-FFFF03000000}" name="WorksheetConnection_HEURES 2017.xlsx!Tabaout17" type="102" refreshedVersion="6" minRefreshableVersion="5">
    <extLst>
      <ext xmlns:x15="http://schemas.microsoft.com/office/spreadsheetml/2010/11/main" uri="{DE250136-89BD-433C-8126-D09CA5730AF9}">
        <x15:connection id="Tabaout17">
          <x15:rangePr sourceName="_xlcn.WorksheetConnection_HEURES2017.xlsxTabaout171"/>
        </x15:connection>
      </ext>
    </extLst>
  </connection>
  <connection id="5" xr16:uid="{00000000-0015-0000-FFFF-FFFF04000000}" name="WorksheetConnection_HEURES 2017.xlsx!Tabavril17" type="102" refreshedVersion="6" minRefreshableVersion="5">
    <extLst>
      <ext xmlns:x15="http://schemas.microsoft.com/office/spreadsheetml/2010/11/main" uri="{DE250136-89BD-433C-8126-D09CA5730AF9}">
        <x15:connection id="Tabavril17">
          <x15:rangePr sourceName="_xlcn.WorksheetConnection_HEURES2017.xlsxTabavril171"/>
        </x15:connection>
      </ext>
    </extLst>
  </connection>
  <connection id="6" xr16:uid="{00000000-0015-0000-FFFF-FFFF05000000}" name="WorksheetConnection_HEURES 2017.xlsx!Tabdécembre17" type="102" refreshedVersion="6" minRefreshableVersion="5">
    <extLst>
      <ext xmlns:x15="http://schemas.microsoft.com/office/spreadsheetml/2010/11/main" uri="{DE250136-89BD-433C-8126-D09CA5730AF9}">
        <x15:connection id="Tabdécembre17">
          <x15:rangePr sourceName="_xlcn.WorksheetConnection_HEURES2017.xlsxTabdécembre171"/>
        </x15:connection>
      </ext>
    </extLst>
  </connection>
  <connection id="7" xr16:uid="{00000000-0015-0000-FFFF-FFFF06000000}" name="WorksheetConnection_HEURES 2017.xlsx!Tabfévrier17" type="102" refreshedVersion="6" minRefreshableVersion="5">
    <extLst>
      <ext xmlns:x15="http://schemas.microsoft.com/office/spreadsheetml/2010/11/main" uri="{DE250136-89BD-433C-8126-D09CA5730AF9}">
        <x15:connection id="Tabfévrier17">
          <x15:rangePr sourceName="_xlcn.WorksheetConnection_HEURES2017.xlsxTabfévrier171"/>
        </x15:connection>
      </ext>
    </extLst>
  </connection>
  <connection id="8" xr16:uid="{00000000-0015-0000-FFFF-FFFF07000000}" name="WorksheetConnection_HEURES 2017.xlsx!Tabjanvier17" type="102" refreshedVersion="6" minRefreshableVersion="5">
    <extLst>
      <ext xmlns:x15="http://schemas.microsoft.com/office/spreadsheetml/2010/11/main" uri="{DE250136-89BD-433C-8126-D09CA5730AF9}">
        <x15:connection id="Tabjanvier17">
          <x15:rangePr sourceName="_xlcn.WorksheetConnection_HEURES2017.xlsxTabjanvier171"/>
        </x15:connection>
      </ext>
    </extLst>
  </connection>
  <connection id="9" xr16:uid="{00000000-0015-0000-FFFF-FFFF08000000}" name="WorksheetConnection_HEURES 2017.xlsx!Tabjuillet17" type="102" refreshedVersion="6" minRefreshableVersion="5">
    <extLst>
      <ext xmlns:x15="http://schemas.microsoft.com/office/spreadsheetml/2010/11/main" uri="{DE250136-89BD-433C-8126-D09CA5730AF9}">
        <x15:connection id="Tabjuillet17">
          <x15:rangePr sourceName="_xlcn.WorksheetConnection_HEURES2017.xlsxTabjuillet171"/>
        </x15:connection>
      </ext>
    </extLst>
  </connection>
  <connection id="10" xr16:uid="{00000000-0015-0000-FFFF-FFFF09000000}" name="WorksheetConnection_HEURES 2017.xlsx!Tabjuin17" type="102" refreshedVersion="6" minRefreshableVersion="5">
    <extLst>
      <ext xmlns:x15="http://schemas.microsoft.com/office/spreadsheetml/2010/11/main" uri="{DE250136-89BD-433C-8126-D09CA5730AF9}">
        <x15:connection id="Tabjuin17">
          <x15:rangePr sourceName="_xlcn.WorksheetConnection_HEURES2017.xlsxTabjuin171"/>
        </x15:connection>
      </ext>
    </extLst>
  </connection>
  <connection id="11" xr16:uid="{00000000-0015-0000-FFFF-FFFF0A000000}" name="WorksheetConnection_HEURES 2017.xlsx!Tabmai17" type="102" refreshedVersion="6" minRefreshableVersion="5">
    <extLst>
      <ext xmlns:x15="http://schemas.microsoft.com/office/spreadsheetml/2010/11/main" uri="{DE250136-89BD-433C-8126-D09CA5730AF9}">
        <x15:connection id="Tabmai17">
          <x15:rangePr sourceName="_xlcn.WorksheetConnection_HEURES2017.xlsxTabmai171"/>
        </x15:connection>
      </ext>
    </extLst>
  </connection>
  <connection id="12" xr16:uid="{00000000-0015-0000-FFFF-FFFF0B000000}" name="WorksheetConnection_HEURES 2017.xlsx!Tabmars17" type="102" refreshedVersion="6" minRefreshableVersion="5">
    <extLst>
      <ext xmlns:x15="http://schemas.microsoft.com/office/spreadsheetml/2010/11/main" uri="{DE250136-89BD-433C-8126-D09CA5730AF9}">
        <x15:connection id="Tabmars17">
          <x15:rangePr sourceName="_xlcn.WorksheetConnection_HEURES2017.xlsxTabmars171"/>
        </x15:connection>
      </ext>
    </extLst>
  </connection>
  <connection id="13" xr16:uid="{00000000-0015-0000-FFFF-FFFF0C000000}" name="WorksheetConnection_HEURES 2017.xlsx!Tabnovembre17" type="102" refreshedVersion="6" minRefreshableVersion="5">
    <extLst>
      <ext xmlns:x15="http://schemas.microsoft.com/office/spreadsheetml/2010/11/main" uri="{DE250136-89BD-433C-8126-D09CA5730AF9}">
        <x15:connection id="Tabnovembre17">
          <x15:rangePr sourceName="_xlcn.WorksheetConnection_HEURES2017.xlsxTabnovembre171"/>
        </x15:connection>
      </ext>
    </extLst>
  </connection>
  <connection id="14" xr16:uid="{00000000-0015-0000-FFFF-FFFF0D000000}" name="WorksheetConnection_HEURES 2017.xlsx!Taboctobre17" type="102" refreshedVersion="6" minRefreshableVersion="5">
    <extLst>
      <ext xmlns:x15="http://schemas.microsoft.com/office/spreadsheetml/2010/11/main" uri="{DE250136-89BD-433C-8126-D09CA5730AF9}">
        <x15:connection id="Taboctobre17">
          <x15:rangePr sourceName="_xlcn.WorksheetConnection_HEURES2017.xlsxTaboctobre171"/>
        </x15:connection>
      </ext>
    </extLst>
  </connection>
  <connection id="15" xr16:uid="{00000000-0015-0000-FFFF-FFFF0E000000}" name="WorksheetConnection_HEURES 2017.xlsx!Tabseptembre17" type="102" refreshedVersion="6" minRefreshableVersion="5">
    <extLst>
      <ext xmlns:x15="http://schemas.microsoft.com/office/spreadsheetml/2010/11/main" uri="{DE250136-89BD-433C-8126-D09CA5730AF9}">
        <x15:connection id="Tabseptembre17">
          <x15:rangePr sourceName="_xlcn.WorksheetConnection_HEURES2017.xlsxTabseptembre171"/>
        </x15:connection>
      </ext>
    </extLst>
  </connection>
</connections>
</file>

<file path=xl/sharedStrings.xml><?xml version="1.0" encoding="utf-8"?>
<sst xmlns="http://schemas.openxmlformats.org/spreadsheetml/2006/main" count="7679" uniqueCount="3508">
  <si>
    <t>PROJET</t>
  </si>
  <si>
    <t>01/01/2017</t>
  </si>
  <si>
    <t>02/01/2017</t>
  </si>
  <si>
    <t>03/01/2017</t>
  </si>
  <si>
    <t>04/01/2017</t>
  </si>
  <si>
    <t>05/01/2017</t>
  </si>
  <si>
    <t>06/01/2017</t>
  </si>
  <si>
    <t>07/01/2017</t>
  </si>
  <si>
    <t>08/01/2017</t>
  </si>
  <si>
    <t>09/01/2017</t>
  </si>
  <si>
    <t>10/01/2017</t>
  </si>
  <si>
    <t>11/01/2017</t>
  </si>
  <si>
    <t>12/01/2017</t>
  </si>
  <si>
    <t>13/01/2017</t>
  </si>
  <si>
    <t>14/01/2017</t>
  </si>
  <si>
    <t>15/01/2017</t>
  </si>
  <si>
    <t>16/01/2017</t>
  </si>
  <si>
    <t>17/01/2017</t>
  </si>
  <si>
    <t>18/01/2017</t>
  </si>
  <si>
    <t>19/01/2017</t>
  </si>
  <si>
    <t>20/01/2017</t>
  </si>
  <si>
    <t>21/01/2017</t>
  </si>
  <si>
    <t>22/01/2017</t>
  </si>
  <si>
    <t>23/01/2017</t>
  </si>
  <si>
    <t>24/01/2017</t>
  </si>
  <si>
    <t>25/01/2017</t>
  </si>
  <si>
    <t>26/01/2017</t>
  </si>
  <si>
    <t>27/01/2017</t>
  </si>
  <si>
    <t>28/01/2017</t>
  </si>
  <si>
    <t>29/01/2017</t>
  </si>
  <si>
    <t>30/01/2017</t>
  </si>
  <si>
    <t>31/01/2017</t>
  </si>
  <si>
    <t>A16-222</t>
  </si>
  <si>
    <t>N° AFF</t>
  </si>
  <si>
    <t>A16-223</t>
  </si>
  <si>
    <t>N°AFF</t>
  </si>
  <si>
    <t>01/02/2017</t>
  </si>
  <si>
    <t>02/02/2017</t>
  </si>
  <si>
    <t>03/02/2017</t>
  </si>
  <si>
    <t>04/02/2017</t>
  </si>
  <si>
    <t>05/02/2017</t>
  </si>
  <si>
    <t>06/02/2017</t>
  </si>
  <si>
    <t>07/02/2017</t>
  </si>
  <si>
    <t>08/02/2017</t>
  </si>
  <si>
    <t>09/02/2017</t>
  </si>
  <si>
    <t>10/02/2017</t>
  </si>
  <si>
    <t>11/02/2017</t>
  </si>
  <si>
    <t>12/02/2017</t>
  </si>
  <si>
    <t>13/02/2017</t>
  </si>
  <si>
    <t>14/02/2017</t>
  </si>
  <si>
    <t>15/02/2017</t>
  </si>
  <si>
    <t>16/02/2017</t>
  </si>
  <si>
    <t>17/02/2017</t>
  </si>
  <si>
    <t>18/02/2017</t>
  </si>
  <si>
    <t>19/02/2017</t>
  </si>
  <si>
    <t>20/02/2017</t>
  </si>
  <si>
    <t>21/02/2017</t>
  </si>
  <si>
    <t>22/02/2017</t>
  </si>
  <si>
    <t>23/02/2017</t>
  </si>
  <si>
    <t>24/02/2017</t>
  </si>
  <si>
    <t>25/02/2017</t>
  </si>
  <si>
    <t>26/02/2017</t>
  </si>
  <si>
    <t>27/02/2017</t>
  </si>
  <si>
    <t>28/02/2017</t>
  </si>
  <si>
    <t>01/03/2017</t>
  </si>
  <si>
    <t>02/03/2017</t>
  </si>
  <si>
    <t>03/03/2017</t>
  </si>
  <si>
    <t>04/03/2017</t>
  </si>
  <si>
    <t>05/03/2017</t>
  </si>
  <si>
    <t>06/03/2017</t>
  </si>
  <si>
    <t>07/03/2017</t>
  </si>
  <si>
    <t>08/03/2017</t>
  </si>
  <si>
    <t>09/03/2017</t>
  </si>
  <si>
    <t>10/03/2017</t>
  </si>
  <si>
    <t>11/03/2017</t>
  </si>
  <si>
    <t>12/03/2017</t>
  </si>
  <si>
    <t>13/03/2017</t>
  </si>
  <si>
    <t>14/03/2017</t>
  </si>
  <si>
    <t>15/03/2017</t>
  </si>
  <si>
    <t>16/03/2017</t>
  </si>
  <si>
    <t>17/03/2017</t>
  </si>
  <si>
    <t>18/03/2017</t>
  </si>
  <si>
    <t>19/03/2017</t>
  </si>
  <si>
    <t>20/03/2017</t>
  </si>
  <si>
    <t>21/03/2017</t>
  </si>
  <si>
    <t>22/03/2017</t>
  </si>
  <si>
    <t>23/03/2017</t>
  </si>
  <si>
    <t>24/03/2017</t>
  </si>
  <si>
    <t>25/03/2017</t>
  </si>
  <si>
    <t>26/03/2017</t>
  </si>
  <si>
    <t>27/03/2017</t>
  </si>
  <si>
    <t>28/03/2017</t>
  </si>
  <si>
    <t>29/03/2017</t>
  </si>
  <si>
    <t>30/03/2017</t>
  </si>
  <si>
    <t>31/03/2017</t>
  </si>
  <si>
    <t>01/04/2017</t>
  </si>
  <si>
    <t>02/04/2017</t>
  </si>
  <si>
    <t>03/04/2017</t>
  </si>
  <si>
    <t>04/04/2017</t>
  </si>
  <si>
    <t>05/04/2017</t>
  </si>
  <si>
    <t>06/04/2017</t>
  </si>
  <si>
    <t>07/04/2017</t>
  </si>
  <si>
    <t>08/04/2017</t>
  </si>
  <si>
    <t>09/04/2017</t>
  </si>
  <si>
    <t>10/04/2017</t>
  </si>
  <si>
    <t>11/04/2017</t>
  </si>
  <si>
    <t>12/04/2017</t>
  </si>
  <si>
    <t>13/04/2017</t>
  </si>
  <si>
    <t>14/04/2017</t>
  </si>
  <si>
    <t>15/04/2017</t>
  </si>
  <si>
    <t>16/04/2017</t>
  </si>
  <si>
    <t>17/04/2017</t>
  </si>
  <si>
    <t>18/04/2017</t>
  </si>
  <si>
    <t>19/04/2017</t>
  </si>
  <si>
    <t>20/04/2017</t>
  </si>
  <si>
    <t>21/04/2017</t>
  </si>
  <si>
    <t>22/04/2017</t>
  </si>
  <si>
    <t>23/04/2017</t>
  </si>
  <si>
    <t>24/04/2017</t>
  </si>
  <si>
    <t>25/04/2017</t>
  </si>
  <si>
    <t>26/04/2017</t>
  </si>
  <si>
    <t>27/04/2017</t>
  </si>
  <si>
    <t>28/04/2017</t>
  </si>
  <si>
    <t>29/04/2017</t>
  </si>
  <si>
    <t>30/04/2017</t>
  </si>
  <si>
    <t>01/05/2017</t>
  </si>
  <si>
    <t>02/05/2017</t>
  </si>
  <si>
    <t>03/05/2017</t>
  </si>
  <si>
    <t>04/05/2017</t>
  </si>
  <si>
    <t>05/05/2017</t>
  </si>
  <si>
    <t>06/05/2017</t>
  </si>
  <si>
    <t>07/05/2017</t>
  </si>
  <si>
    <t>08/05/2017</t>
  </si>
  <si>
    <t>09/05/2017</t>
  </si>
  <si>
    <t>10/05/2017</t>
  </si>
  <si>
    <t>11/05/2017</t>
  </si>
  <si>
    <t>12/05/2017</t>
  </si>
  <si>
    <t>13/05/2017</t>
  </si>
  <si>
    <t>14/05/2017</t>
  </si>
  <si>
    <t>15/05/2017</t>
  </si>
  <si>
    <t>16/05/2017</t>
  </si>
  <si>
    <t>17/05/2017</t>
  </si>
  <si>
    <t>18/05/2017</t>
  </si>
  <si>
    <t>19/05/2017</t>
  </si>
  <si>
    <t>20/05/2017</t>
  </si>
  <si>
    <t>21/05/2017</t>
  </si>
  <si>
    <t>22/05/2017</t>
  </si>
  <si>
    <t>23/05/2017</t>
  </si>
  <si>
    <t>24/05/2017</t>
  </si>
  <si>
    <t>25/05/2017</t>
  </si>
  <si>
    <t>26/05/2017</t>
  </si>
  <si>
    <t>27/05/2017</t>
  </si>
  <si>
    <t>28/05/2017</t>
  </si>
  <si>
    <t>29/05/2017</t>
  </si>
  <si>
    <t>30/05/2017</t>
  </si>
  <si>
    <t>31/05/2017</t>
  </si>
  <si>
    <t>01/06/2017</t>
  </si>
  <si>
    <t>02/06/2017</t>
  </si>
  <si>
    <t>03/06/2017</t>
  </si>
  <si>
    <t>04/06/2017</t>
  </si>
  <si>
    <t>05/06/2017</t>
  </si>
  <si>
    <t>06/06/2017</t>
  </si>
  <si>
    <t>07/06/2017</t>
  </si>
  <si>
    <t>08/06/2017</t>
  </si>
  <si>
    <t>09/06/2017</t>
  </si>
  <si>
    <t>10/06/2017</t>
  </si>
  <si>
    <t>11/06/2017</t>
  </si>
  <si>
    <t>12/06/2017</t>
  </si>
  <si>
    <t>13/06/2017</t>
  </si>
  <si>
    <t>14/06/2017</t>
  </si>
  <si>
    <t>15/06/2017</t>
  </si>
  <si>
    <t>16/06/2017</t>
  </si>
  <si>
    <t>17/06/2017</t>
  </si>
  <si>
    <t>18/06/2017</t>
  </si>
  <si>
    <t>19/06/2017</t>
  </si>
  <si>
    <t>20/06/2017</t>
  </si>
  <si>
    <t>21/06/2017</t>
  </si>
  <si>
    <t>22/06/2017</t>
  </si>
  <si>
    <t>23/06/2017</t>
  </si>
  <si>
    <t>24/06/2017</t>
  </si>
  <si>
    <t>25/06/2017</t>
  </si>
  <si>
    <t>26/06/2017</t>
  </si>
  <si>
    <t>27/06/2017</t>
  </si>
  <si>
    <t>28/06/2017</t>
  </si>
  <si>
    <t>29/06/2017</t>
  </si>
  <si>
    <t>30/06/2017</t>
  </si>
  <si>
    <t>01/07/2017</t>
  </si>
  <si>
    <t>02/07/2017</t>
  </si>
  <si>
    <t>03/07/2017</t>
  </si>
  <si>
    <t>04/07/2017</t>
  </si>
  <si>
    <t>05/07/2017</t>
  </si>
  <si>
    <t>06/07/2017</t>
  </si>
  <si>
    <t>07/07/2017</t>
  </si>
  <si>
    <t>08/07/2017</t>
  </si>
  <si>
    <t>09/07/2017</t>
  </si>
  <si>
    <t>10/07/2017</t>
  </si>
  <si>
    <t>11/07/2017</t>
  </si>
  <si>
    <t>12/07/2017</t>
  </si>
  <si>
    <t>13/07/2017</t>
  </si>
  <si>
    <t>14/07/2017</t>
  </si>
  <si>
    <t>15/07/2017</t>
  </si>
  <si>
    <t>16/07/2017</t>
  </si>
  <si>
    <t>17/07/2017</t>
  </si>
  <si>
    <t>18/07/2017</t>
  </si>
  <si>
    <t>19/07/2017</t>
  </si>
  <si>
    <t>20/07/2017</t>
  </si>
  <si>
    <t>21/07/2017</t>
  </si>
  <si>
    <t>22/07/2017</t>
  </si>
  <si>
    <t>23/07/2017</t>
  </si>
  <si>
    <t>24/07/2017</t>
  </si>
  <si>
    <t>25/07/2017</t>
  </si>
  <si>
    <t>26/07/2017</t>
  </si>
  <si>
    <t>27/07/2017</t>
  </si>
  <si>
    <t>28/07/2017</t>
  </si>
  <si>
    <t>29/07/2017</t>
  </si>
  <si>
    <t>30/07/2017</t>
  </si>
  <si>
    <t>31/07/2017</t>
  </si>
  <si>
    <t>01/08/2017</t>
  </si>
  <si>
    <t>02/08/2017</t>
  </si>
  <si>
    <t>03/08/2017</t>
  </si>
  <si>
    <t>04/08/2017</t>
  </si>
  <si>
    <t>05/08/2017</t>
  </si>
  <si>
    <t>06/08/2017</t>
  </si>
  <si>
    <t>07/08/2017</t>
  </si>
  <si>
    <t>08/08/2017</t>
  </si>
  <si>
    <t>09/08/2017</t>
  </si>
  <si>
    <t>10/08/2017</t>
  </si>
  <si>
    <t>11/08/2017</t>
  </si>
  <si>
    <t>12/08/2017</t>
  </si>
  <si>
    <t>13/08/2017</t>
  </si>
  <si>
    <t>14/08/2017</t>
  </si>
  <si>
    <t>15/08/2017</t>
  </si>
  <si>
    <t>16/08/2017</t>
  </si>
  <si>
    <t>17/08/2017</t>
  </si>
  <si>
    <t>18/08/2017</t>
  </si>
  <si>
    <t>19/08/2017</t>
  </si>
  <si>
    <t>20/08/2017</t>
  </si>
  <si>
    <t>21/08/2017</t>
  </si>
  <si>
    <t>22/08/2017</t>
  </si>
  <si>
    <t>23/08/2017</t>
  </si>
  <si>
    <t>24/08/2017</t>
  </si>
  <si>
    <t>25/08/2017</t>
  </si>
  <si>
    <t>26/08/2017</t>
  </si>
  <si>
    <t>27/08/2017</t>
  </si>
  <si>
    <t>28/08/2017</t>
  </si>
  <si>
    <t>29/08/2017</t>
  </si>
  <si>
    <t>30/08/2017</t>
  </si>
  <si>
    <t>31/08/2017</t>
  </si>
  <si>
    <t>01/09/2017</t>
  </si>
  <si>
    <t>02/09/2017</t>
  </si>
  <si>
    <t>03/09/2017</t>
  </si>
  <si>
    <t>04/09/2017</t>
  </si>
  <si>
    <t>05/09/2017</t>
  </si>
  <si>
    <t>06/09/2017</t>
  </si>
  <si>
    <t>07/09/2017</t>
  </si>
  <si>
    <t>08/09/2017</t>
  </si>
  <si>
    <t>09/09/2017</t>
  </si>
  <si>
    <t>10/09/2017</t>
  </si>
  <si>
    <t>11/09/2017</t>
  </si>
  <si>
    <t>12/09/2017</t>
  </si>
  <si>
    <t>13/09/2017</t>
  </si>
  <si>
    <t>14/09/2017</t>
  </si>
  <si>
    <t>15/09/2017</t>
  </si>
  <si>
    <t>16/09/2017</t>
  </si>
  <si>
    <t>17/09/2017</t>
  </si>
  <si>
    <t>18/09/2017</t>
  </si>
  <si>
    <t>19/09/2017</t>
  </si>
  <si>
    <t>20/09/2017</t>
  </si>
  <si>
    <t>21/09/2017</t>
  </si>
  <si>
    <t>22/09/2017</t>
  </si>
  <si>
    <t>23/09/2017</t>
  </si>
  <si>
    <t>24/09/2017</t>
  </si>
  <si>
    <t>25/09/2017</t>
  </si>
  <si>
    <t>26/09/2017</t>
  </si>
  <si>
    <t>27/09/2017</t>
  </si>
  <si>
    <t>28/09/2017</t>
  </si>
  <si>
    <t>29/09/2017</t>
  </si>
  <si>
    <t>30/09/2017</t>
  </si>
  <si>
    <t>01/11/2017</t>
  </si>
  <si>
    <t>02/11/2017</t>
  </si>
  <si>
    <t>03/11/2017</t>
  </si>
  <si>
    <t>04/11/2017</t>
  </si>
  <si>
    <t>05/11/2017</t>
  </si>
  <si>
    <t>06/11/2017</t>
  </si>
  <si>
    <t>07/11/2017</t>
  </si>
  <si>
    <t>08/11/2017</t>
  </si>
  <si>
    <t>09/11/2017</t>
  </si>
  <si>
    <t>10/11/2017</t>
  </si>
  <si>
    <t>11/11/2017</t>
  </si>
  <si>
    <t>12/11/2017</t>
  </si>
  <si>
    <t>13/11/2017</t>
  </si>
  <si>
    <t>14/11/2017</t>
  </si>
  <si>
    <t>15/11/2017</t>
  </si>
  <si>
    <t>16/11/2017</t>
  </si>
  <si>
    <t>17/11/2017</t>
  </si>
  <si>
    <t>18/11/2017</t>
  </si>
  <si>
    <t>19/11/2017</t>
  </si>
  <si>
    <t>20/11/2017</t>
  </si>
  <si>
    <t>21/11/2017</t>
  </si>
  <si>
    <t>22/11/2017</t>
  </si>
  <si>
    <t>23/11/2017</t>
  </si>
  <si>
    <t>24/11/2017</t>
  </si>
  <si>
    <t>25/11/2017</t>
  </si>
  <si>
    <t>26/11/2017</t>
  </si>
  <si>
    <t>27/11/2017</t>
  </si>
  <si>
    <t>28/11/2017</t>
  </si>
  <si>
    <t>29/11/2017</t>
  </si>
  <si>
    <t>30/11/2017</t>
  </si>
  <si>
    <t>01/12/2017</t>
  </si>
  <si>
    <t>02/12/2017</t>
  </si>
  <si>
    <t>03/12/2017</t>
  </si>
  <si>
    <t>04/12/2017</t>
  </si>
  <si>
    <t>05/12/2017</t>
  </si>
  <si>
    <t>06/12/2017</t>
  </si>
  <si>
    <t>07/12/2017</t>
  </si>
  <si>
    <t>08/12/2017</t>
  </si>
  <si>
    <t>09/12/2017</t>
  </si>
  <si>
    <t>10/12/2017</t>
  </si>
  <si>
    <t>11/12/2017</t>
  </si>
  <si>
    <t>12/12/2017</t>
  </si>
  <si>
    <t>13/12/2017</t>
  </si>
  <si>
    <t>14/12/2017</t>
  </si>
  <si>
    <t>15/12/2017</t>
  </si>
  <si>
    <t>16/12/2017</t>
  </si>
  <si>
    <t>17/12/2017</t>
  </si>
  <si>
    <t>18/12/2017</t>
  </si>
  <si>
    <t>19/12/2017</t>
  </si>
  <si>
    <t>20/12/2017</t>
  </si>
  <si>
    <t>21/12/2017</t>
  </si>
  <si>
    <t>22/12/2017</t>
  </si>
  <si>
    <t>23/12/2017</t>
  </si>
  <si>
    <t>24/12/2017</t>
  </si>
  <si>
    <t>25/12/2017</t>
  </si>
  <si>
    <t>26/12/2017</t>
  </si>
  <si>
    <t>27/12/2017</t>
  </si>
  <si>
    <t>28/12/2017</t>
  </si>
  <si>
    <t>29/12/2017</t>
  </si>
  <si>
    <t>30/12/2017</t>
  </si>
  <si>
    <t>31/12/2017</t>
  </si>
  <si>
    <t>01/10/2017</t>
  </si>
  <si>
    <t>02/10/2017</t>
  </si>
  <si>
    <t>03/10/2017</t>
  </si>
  <si>
    <t>04/10/2017</t>
  </si>
  <si>
    <t>05/10/2017</t>
  </si>
  <si>
    <t>06/10/2017</t>
  </si>
  <si>
    <t>07/10/2017</t>
  </si>
  <si>
    <t>08/10/2017</t>
  </si>
  <si>
    <t>09/10/2017</t>
  </si>
  <si>
    <t>10/10/2017</t>
  </si>
  <si>
    <t>11/10/2017</t>
  </si>
  <si>
    <t>12/10/2017</t>
  </si>
  <si>
    <t>13/10/2017</t>
  </si>
  <si>
    <t>14/10/2017</t>
  </si>
  <si>
    <t>15/10/2017</t>
  </si>
  <si>
    <t>16/10/2017</t>
  </si>
  <si>
    <t>17/10/2017</t>
  </si>
  <si>
    <t>18/10/2017</t>
  </si>
  <si>
    <t>19/10/2017</t>
  </si>
  <si>
    <t>20/10/2017</t>
  </si>
  <si>
    <t>21/10/2017</t>
  </si>
  <si>
    <t>22/10/2017</t>
  </si>
  <si>
    <t>23/10/2017</t>
  </si>
  <si>
    <t>24/10/2017</t>
  </si>
  <si>
    <t>25/10/2017</t>
  </si>
  <si>
    <t>26/10/2017</t>
  </si>
  <si>
    <t>27/10/2017</t>
  </si>
  <si>
    <t>28/10/2017</t>
  </si>
  <si>
    <t>29/10/2017</t>
  </si>
  <si>
    <t>30/10/2017</t>
  </si>
  <si>
    <t>31/10/2017</t>
  </si>
  <si>
    <t>A16-224</t>
  </si>
  <si>
    <t>A16-225</t>
  </si>
  <si>
    <t>A16-226</t>
  </si>
  <si>
    <t>A16-227</t>
  </si>
  <si>
    <t>A16-228</t>
  </si>
  <si>
    <t>A16-229</t>
  </si>
  <si>
    <t>A15-001</t>
  </si>
  <si>
    <t>A15-002</t>
  </si>
  <si>
    <t>A15-003</t>
  </si>
  <si>
    <t>A15-004</t>
  </si>
  <si>
    <t>AFFAIRE</t>
  </si>
  <si>
    <t>ARCHI</t>
  </si>
  <si>
    <t>MAITRE D OUVRAGE</t>
  </si>
  <si>
    <t>TYPE DE CLIENT</t>
  </si>
  <si>
    <t>ADRESSE PROJET</t>
  </si>
  <si>
    <t>INTITULE PROJET</t>
  </si>
  <si>
    <t>A08-001</t>
  </si>
  <si>
    <t>FRANK</t>
  </si>
  <si>
    <t>ROLET BONTEMPS</t>
  </si>
  <si>
    <t>SYNDIC</t>
  </si>
  <si>
    <t>14 CLOUET - PARIS 75014</t>
  </si>
  <si>
    <t>REFECTION DES CANALISATIONS</t>
  </si>
  <si>
    <t>A08-002</t>
  </si>
  <si>
    <t>BOULMICH MOTO</t>
  </si>
  <si>
    <t>SOCIETE</t>
  </si>
  <si>
    <t>129 SAINT MICHEL - PARIS 75005</t>
  </si>
  <si>
    <t>TRAVAUX DE RESTRUCTURATION ET SERRURERIE</t>
  </si>
  <si>
    <t>A10-001</t>
  </si>
  <si>
    <t>GARDILLE</t>
  </si>
  <si>
    <t>6 FECAMPS - PARIS 75012</t>
  </si>
  <si>
    <t>COUVERTURE + ELECTRICITE POUR ANTENNE COLLECTIVE</t>
  </si>
  <si>
    <t>A10-002</t>
  </si>
  <si>
    <t>110 BIS MALESHERBES - PARIS 75017</t>
  </si>
  <si>
    <t>RENOVATION D'UN ASCENSEUR</t>
  </si>
  <si>
    <t>A10-003</t>
  </si>
  <si>
    <t>2BIS FALLEMPIN - PARIS 75015</t>
  </si>
  <si>
    <t>AUDIT TECHNIQUE REAMENAGEMENT SOCIETE AUDIO VISUEL</t>
  </si>
  <si>
    <t>A10-004</t>
  </si>
  <si>
    <t>8 HALLES - PARIS 75001</t>
  </si>
  <si>
    <t>AUDIT TECHNIQUE REAMENAGEMENT RESTAURANT LE BEARN</t>
  </si>
  <si>
    <t>A10-005</t>
  </si>
  <si>
    <t>91 SAINT GERMAIN - PARIS 75006</t>
  </si>
  <si>
    <t>AUDIT TECHNIQUE DEGAT DES EAUX</t>
  </si>
  <si>
    <t>A10-006</t>
  </si>
  <si>
    <t>GARRAUD MAILLET</t>
  </si>
  <si>
    <t>65 PAUL DOUMER - PARIS 75016</t>
  </si>
  <si>
    <t>AUDIT TECHNIQUE CLOISON DEMOLIE 7EME ETAGE</t>
  </si>
  <si>
    <t>A10-007</t>
  </si>
  <si>
    <t>AUDIT TECHNIQUE CLOISON EXISTANTE 7EME ETAGE</t>
  </si>
  <si>
    <t>A10-008</t>
  </si>
  <si>
    <t>ATRIUM GESTION (ANCIEN GARRAUD MAILLET)</t>
  </si>
  <si>
    <t xml:space="preserve">26 MADELEINE MICHELIS - 92200 NEUILLY-SUR-SEINE </t>
  </si>
  <si>
    <t>AUDIT TECHNIQUE DEGAT DES EAUX ET RENOVATION LOCAL</t>
  </si>
  <si>
    <t>A10-009</t>
  </si>
  <si>
    <t>AUDIT TECHNIQUE ETAT TOITURE</t>
  </si>
  <si>
    <t>A10-010</t>
  </si>
  <si>
    <t>ATRIUM GESTION (Ancien GARRAUD MAILLET)</t>
  </si>
  <si>
    <t>32 GEORGE V - PARIS 75008</t>
  </si>
  <si>
    <t>AUDIT TECHNIQUE DEGAT DES EAUX BALCONS ET APPART</t>
  </si>
  <si>
    <t>A10-011</t>
  </si>
  <si>
    <t>NICO</t>
  </si>
  <si>
    <t>SAGL - CITYNOVE ASSET MANAGEMENT</t>
  </si>
  <si>
    <t>64 PROVENCE - PARIS 75009</t>
  </si>
  <si>
    <t>AUDIT REMODELING AUX 3EME ET 6EME ETAGES</t>
  </si>
  <si>
    <t>A11-001</t>
  </si>
  <si>
    <t>FONCIA SEGG</t>
  </si>
  <si>
    <t>18 ECOUFFES - PARIS 75004</t>
  </si>
  <si>
    <t>TRAVAUX DE RENFORCEMENT DE PLANCHER</t>
  </si>
  <si>
    <t>A12-001</t>
  </si>
  <si>
    <t>AUDIT CONCERNANT LA SUPPRESSION D'UN POTEAU BOIS</t>
  </si>
  <si>
    <t>A12-002</t>
  </si>
  <si>
    <t>NEXITY</t>
  </si>
  <si>
    <t>20 PAUL BERT - PARIS 75011</t>
  </si>
  <si>
    <t>REFECTION PLAFOND APPART M. LAURON R+6 GAUCHE</t>
  </si>
  <si>
    <t>A12-003</t>
  </si>
  <si>
    <t>UDAF</t>
  </si>
  <si>
    <t>1 CHAMP DE MARS - PARIS 75007</t>
  </si>
  <si>
    <t>AUDIT TECHNIQUE RESPECT DE L'HYGIENE</t>
  </si>
  <si>
    <t>A13-001</t>
  </si>
  <si>
    <t>IRENE</t>
  </si>
  <si>
    <t>OGIF</t>
  </si>
  <si>
    <t>23-27 PAUL VAILLANT COUTURIER - 92300 LEVALLOIS</t>
  </si>
  <si>
    <t>RENOVATION PARTIES COMMUNES</t>
  </si>
  <si>
    <t>A13-002</t>
  </si>
  <si>
    <t>MISSION OPC SUR 4 ASCENSEURS</t>
  </si>
  <si>
    <t>A13-003</t>
  </si>
  <si>
    <t>8 CLEMENT - PARIS 75006</t>
  </si>
  <si>
    <t>REPRISE STRUCTURE + REFECTION CANALISATIONS</t>
  </si>
  <si>
    <t>A13-004</t>
  </si>
  <si>
    <t>81 PROVENCE - PARIS 75009</t>
  </si>
  <si>
    <t>AUDIT TECHNIQUE TRAVAUX MME TACAIL</t>
  </si>
  <si>
    <t>A13-005</t>
  </si>
  <si>
    <t>AUDIT TECHNIQUE TRAVAUX MME CARDINAL</t>
  </si>
  <si>
    <t>A13-006</t>
  </si>
  <si>
    <t>BHV - CITYNOVE ASSET MANAGEMENT</t>
  </si>
  <si>
    <t>13 ARCHIVES - PARIS 75004</t>
  </si>
  <si>
    <t>AUDIT TECHNIQUE TRAVAUX M. DUROUX</t>
  </si>
  <si>
    <t>A13-007</t>
  </si>
  <si>
    <t>AUDIT TECHNIQUE TRAVAUX M. DIJAN</t>
  </si>
  <si>
    <t>A13-008</t>
  </si>
  <si>
    <t>40 HAUSSMANN - PARIS 75009</t>
  </si>
  <si>
    <t>AMENAGEMENT CUISINE DIRECTION 7EME ETAGE</t>
  </si>
  <si>
    <t>A13-009</t>
  </si>
  <si>
    <t>9 MOGADOR - PARIS 75009</t>
  </si>
  <si>
    <t>TRAVAUX SUPPLEMENTAIRE STRUCTURE APPART 4EME ETAGE</t>
  </si>
  <si>
    <t>A13-010</t>
  </si>
  <si>
    <t>SOURDIN</t>
  </si>
  <si>
    <t>51 BOUSSINGAULT - PARIS 75013</t>
  </si>
  <si>
    <t>AUDIT TECHNIQUE TRAVAUX PRIVATIFS APPART R+1 GAUCHE</t>
  </si>
  <si>
    <t>A13-011</t>
  </si>
  <si>
    <t>MME THERIEZ PASCALE</t>
  </si>
  <si>
    <t>PARTICULIER</t>
  </si>
  <si>
    <t>10 LEBOUTEUX - PARIS 75017</t>
  </si>
  <si>
    <t>REHABILITATION APPARTEMENT</t>
  </si>
  <si>
    <t>A13-012</t>
  </si>
  <si>
    <t>18 MOINES - PARIS 75017</t>
  </si>
  <si>
    <t>AUDIT TECHNIQUE TRAVAUX REAMENAGEMENT 6EME ETAGE</t>
  </si>
  <si>
    <t>A13-013</t>
  </si>
  <si>
    <t>37 SAINT SEBASTIEN - PARIS 75011</t>
  </si>
  <si>
    <t xml:space="preserve">MISE EN SECURITE DES ACCES ET RENOVATION HALL D'ENTREE </t>
  </si>
  <si>
    <t>A13-014</t>
  </si>
  <si>
    <t>73-75 ST DOMINIQUE - PARIS 75007</t>
  </si>
  <si>
    <t>AUDIT TECHNIQUE PLUSIEURS POINTS CONSTATES</t>
  </si>
  <si>
    <t>A13-015</t>
  </si>
  <si>
    <t>MISE EN PLACE TERRASSE EN BOIS POSE ET AMOVIBLE</t>
  </si>
  <si>
    <t>A13-016</t>
  </si>
  <si>
    <t>FDP</t>
  </si>
  <si>
    <t>7 LENTONNET - PARIS 75006</t>
  </si>
  <si>
    <t xml:space="preserve">TRAVAUX RESEAUX VERTICAUX D'EVACUATION DES EFFLUENTS </t>
  </si>
  <si>
    <t>A13-017</t>
  </si>
  <si>
    <t>M. JEROME BOSC</t>
  </si>
  <si>
    <t>135 MALESHERBES - PARIS 75017</t>
  </si>
  <si>
    <t>ETUDE CREATION D'UNE TERRASSE</t>
  </si>
  <si>
    <t>A13-018</t>
  </si>
  <si>
    <t>M. AURELIEN BRAY</t>
  </si>
  <si>
    <t>5 PROMENADE DES PINS - 92400 COURBEVOIE</t>
  </si>
  <si>
    <t>REHABILITATION APPART R+5</t>
  </si>
  <si>
    <t>A13-019</t>
  </si>
  <si>
    <t>LAMENNAIS</t>
  </si>
  <si>
    <t>4 PASSAGE SAINT AVOYE - PARIS 75003</t>
  </si>
  <si>
    <t>AUDIT TECHNIQUE RAVALEMENT EN COURS</t>
  </si>
  <si>
    <t>A13-020</t>
  </si>
  <si>
    <t>GRL</t>
  </si>
  <si>
    <t>348 SAINT HONORE - PARIS 75001</t>
  </si>
  <si>
    <t>AUDIT TECHNIQUE CONCERNANT LA COUVERTURE</t>
  </si>
  <si>
    <t>A13-021</t>
  </si>
  <si>
    <t>MACSF</t>
  </si>
  <si>
    <t>64 ARISTIDE BRIAND - 92160 ANTONY</t>
  </si>
  <si>
    <t>CREATION DELEGATION</t>
  </si>
  <si>
    <t>A13-022</t>
  </si>
  <si>
    <t>M. LABERIBE LAURENT</t>
  </si>
  <si>
    <t>173 CLICHY - PARIS 75017</t>
  </si>
  <si>
    <t>REAMENAGEMENT DE VOS 2 STUDIOS</t>
  </si>
  <si>
    <t>A13-023</t>
  </si>
  <si>
    <t>9 PLATRE - PARIS 75004</t>
  </si>
  <si>
    <t>REHABILITATION TOUS CORPS D'ETAT</t>
  </si>
  <si>
    <t>A13-024</t>
  </si>
  <si>
    <t>SCI TRINITY</t>
  </si>
  <si>
    <t>2 CITE MALESHERBES - PARIS 75009</t>
  </si>
  <si>
    <t>RENOVATION DUPLEX</t>
  </si>
  <si>
    <t>A13-025</t>
  </si>
  <si>
    <t>AGSI</t>
  </si>
  <si>
    <t>18 PLACE DU MARCHE SAINT HONORE - PARIS 75001</t>
  </si>
  <si>
    <t>RENOVATION HALL +  CAGE D'ESCALIER</t>
  </si>
  <si>
    <t>A13-026</t>
  </si>
  <si>
    <t>99 VOLTAIRE - PARIS 75011</t>
  </si>
  <si>
    <t>REFECTION COUVERTURE</t>
  </si>
  <si>
    <t>A13-027</t>
  </si>
  <si>
    <t>AUDIT TECHNIQUE CONCERNANT PROBLEME D'HUMIDITE APPART RDC</t>
  </si>
  <si>
    <t>A13-028</t>
  </si>
  <si>
    <t>AUDIT TECHNIQUE CONCERNANT PROBLEME D'HUMIDITE APPART R+4 DROITE ESCALIER A</t>
  </si>
  <si>
    <t>A13-029</t>
  </si>
  <si>
    <t xml:space="preserve">AUDIT TECHNIQUE PROBLEME ISOLATION ACOUSTIQUE </t>
  </si>
  <si>
    <t>A13-030</t>
  </si>
  <si>
    <t>96 CHARDON LAGACHE - PARIS 75016</t>
  </si>
  <si>
    <t xml:space="preserve">AUDIT TECHNIQUE CONCERNANT ISOLATION </t>
  </si>
  <si>
    <t>A13-031</t>
  </si>
  <si>
    <t>MINARD</t>
  </si>
  <si>
    <t>10 GENERAL CAMOU - PARIS 75007</t>
  </si>
  <si>
    <t>AUDIT TECHNIQUE RAVALEMENT COURETTE</t>
  </si>
  <si>
    <t>A13-032</t>
  </si>
  <si>
    <t>BIOBURGER</t>
  </si>
  <si>
    <t>10 VICTOIRE - PARIS 75009</t>
  </si>
  <si>
    <t>AMENAGEMENT RESTAURANT BIOBURGER</t>
  </si>
  <si>
    <t>A13-033</t>
  </si>
  <si>
    <t>SCI HEJEG</t>
  </si>
  <si>
    <t>40 JEAN BAPTISTE CLEMENT - 92100 BOULOGNE-BILLANCOURT</t>
  </si>
  <si>
    <t>A14-001</t>
  </si>
  <si>
    <t>11 SQUARE SAINTE CROIX DE LA BRETONNERIE - PARIS 75004</t>
  </si>
  <si>
    <t>AUDIT DESORDRES FENETRES - 2E ETAGE - ESC B</t>
  </si>
  <si>
    <t>A14-002</t>
  </si>
  <si>
    <t>VACATION : ETUDE FAISABILITE + RELEVE DERNIER ETAGE</t>
  </si>
  <si>
    <t>A14-003</t>
  </si>
  <si>
    <t>PEINTURE DANS LES COMMERCES</t>
  </si>
  <si>
    <t>A14-004</t>
  </si>
  <si>
    <t>RENOVATION APPART 4EME ETAGE DROITE</t>
  </si>
  <si>
    <t>A14-005</t>
  </si>
  <si>
    <t>34 VERRERIE - PARIS 75004</t>
  </si>
  <si>
    <t xml:space="preserve"> AUDIT PROBLEME D'HUMIDITE</t>
  </si>
  <si>
    <t>A14-006</t>
  </si>
  <si>
    <t>37 SAINTE CROIX BRETONNERIE - PARIS 75004</t>
  </si>
  <si>
    <t>RENOVATION APPART F2 - 4EME ETAGE - ESC A</t>
  </si>
  <si>
    <t>A14-007</t>
  </si>
  <si>
    <t>AUDIT DEGAT DES EAUX APPART 2EME ETAGE MME YELLOZ (LOCATAIRE)</t>
  </si>
  <si>
    <t>A14-008</t>
  </si>
  <si>
    <t>40 VERRERIE - PARIS 75004</t>
  </si>
  <si>
    <t>AUDIT PIGNON ALTERE</t>
  </si>
  <si>
    <t>A14-009</t>
  </si>
  <si>
    <t>PURGE ENDUITS INSTABLES / POSE FILET PARE GRAVATS</t>
  </si>
  <si>
    <t>A14-010</t>
  </si>
  <si>
    <t>AMENAGEMENT CAFETERIA + DEPLACEMENT LOCAL PHOTOCOPIEUR</t>
  </si>
  <si>
    <t>A14-011</t>
  </si>
  <si>
    <t>42 VERRERIE - PARIS 75004</t>
  </si>
  <si>
    <t>POSE FILET ANTI-PIGEONS EN TOITURE</t>
  </si>
  <si>
    <t>A14-012</t>
  </si>
  <si>
    <t>REMPLACEMENT PORTE ENTREE MME LINGUETTE 5EME ETAGE ESCALIER A</t>
  </si>
  <si>
    <t>A14-013</t>
  </si>
  <si>
    <t>MENUISERIE APPART 2EME ETAGE - ESCALIER SERVICE</t>
  </si>
  <si>
    <t>A14-014</t>
  </si>
  <si>
    <t>RENOVATION APPART 4EME ETAGE RUE</t>
  </si>
  <si>
    <t>A14-015</t>
  </si>
  <si>
    <t>AUDIT DESORDRES FENETRES ET VOLETS - 5EME ETAGE - MME HEIZ</t>
  </si>
  <si>
    <t>A14-016</t>
  </si>
  <si>
    <t>DIVERS TRAVAUX APPART MME HEIZ</t>
  </si>
  <si>
    <t>A14-017</t>
  </si>
  <si>
    <t>TRAVAUX MENUISERIES MME WULF - 2EME ETAGE - ESCALIER B</t>
  </si>
  <si>
    <t>A14-018</t>
  </si>
  <si>
    <t>REFECTION BUREAUX DE L'INNOVATION - 1ER ETAGE</t>
  </si>
  <si>
    <t>A14-019</t>
  </si>
  <si>
    <t>TRAVAUX MENUISERIE - 3EME ETAGE - MME CARDINAL</t>
  </si>
  <si>
    <t>A14-020</t>
  </si>
  <si>
    <t>AGENCE IMMOBILIERE MOZART</t>
  </si>
  <si>
    <t>14 GEORGE SAND - PARIS 75016</t>
  </si>
  <si>
    <t>AUDIT DIFFERENTES PATHOLOGIES AFFERENTES A L'IMMEUBLE</t>
  </si>
  <si>
    <t>A14-021</t>
  </si>
  <si>
    <t>MME ABOUDADAM</t>
  </si>
  <si>
    <t>117 CROIX NIVERT - PARIS 75015</t>
  </si>
  <si>
    <t>REAMENAGEMENT 4 STUDIOS - 1ER ETAGE - BAT B</t>
  </si>
  <si>
    <t>A14-022</t>
  </si>
  <si>
    <t>M. ET MME ALBERT</t>
  </si>
  <si>
    <t>54 VARENNE - PARIS 75007</t>
  </si>
  <si>
    <t>TRAVAUX REHABILITATION</t>
  </si>
  <si>
    <t>A14-023</t>
  </si>
  <si>
    <t>M. ET MME CHAPRON</t>
  </si>
  <si>
    <t>8 AUSTERLITZ - PARIS 75012</t>
  </si>
  <si>
    <t>AUDIT REAMENAGEMENT APPART 2EME ETAGE</t>
  </si>
  <si>
    <t>A14-024</t>
  </si>
  <si>
    <t>PAULINE</t>
  </si>
  <si>
    <t>M. BREDA</t>
  </si>
  <si>
    <t>16 GUENEGAUD - PARIS 75006</t>
  </si>
  <si>
    <t>CREATION D'UN STUDIO</t>
  </si>
  <si>
    <t>A14-025</t>
  </si>
  <si>
    <t>MME DELABROUILLE</t>
  </si>
  <si>
    <t>42 CHAPELLE - 25-29 ROSES - PARIS 75018</t>
  </si>
  <si>
    <t>AUDIT DIVERS DESORDRES</t>
  </si>
  <si>
    <t>A14-026</t>
  </si>
  <si>
    <t>CLEMENT TOURON</t>
  </si>
  <si>
    <t>17 LAMARTINE - 92500 RUEIL MALMAISON</t>
  </si>
  <si>
    <t>RENOVATION APPART + RAVALEMENT FACADE COTE JARDIN</t>
  </si>
  <si>
    <t>A14-027</t>
  </si>
  <si>
    <t>21 CORTAMBERT - PARIS 75016</t>
  </si>
  <si>
    <t>AUDIT DEGAT DES EAUX SITUE AU DEMI SOUS-SOL 19 CORTAMBERT</t>
  </si>
  <si>
    <t>A14-028</t>
  </si>
  <si>
    <t>86 MAUBEUGE - PARIS 75010</t>
  </si>
  <si>
    <t>RENOVATION 6EME ETAGE</t>
  </si>
  <si>
    <t>A14-029</t>
  </si>
  <si>
    <t>DAUMESNIL GESTION</t>
  </si>
  <si>
    <t>17 LANCRY - PARIS 75010</t>
  </si>
  <si>
    <t>AUDIT MODE EVACUATION GAZ BRULES</t>
  </si>
  <si>
    <t>A14-030</t>
  </si>
  <si>
    <t>CREATION D'UN ASCENCEUR BAT D</t>
  </si>
  <si>
    <t>A14-031</t>
  </si>
  <si>
    <t>HABILLAGE EDICULE ASCENCEUR BAT D</t>
  </si>
  <si>
    <t>A14-032</t>
  </si>
  <si>
    <t>AMENAGEMENT BUREAU DES SECRETAIRES</t>
  </si>
  <si>
    <t>A14-033</t>
  </si>
  <si>
    <t>DESLANDES</t>
  </si>
  <si>
    <t>5 GRANGE BATELIERE - PARIS 75009</t>
  </si>
  <si>
    <t>REMPLACEMENT OSSATURE BOIS DEFECTUEUSE S/ 3 FACADES DE LA COUR</t>
  </si>
  <si>
    <t>A14-034</t>
  </si>
  <si>
    <t>48 OUDINE - PARIS 75013</t>
  </si>
  <si>
    <t>AUDIT DESORDRE DIVERS IMMEUBLE</t>
  </si>
  <si>
    <t>A14-035</t>
  </si>
  <si>
    <t>42-48 OUDINE - PARIS 75013</t>
  </si>
  <si>
    <t>AUDIT TECHNIQUE RENOVATION APPART M. ET MME PERRIER</t>
  </si>
  <si>
    <t>A14-036</t>
  </si>
  <si>
    <t>DUROCHER / NAHOUM</t>
  </si>
  <si>
    <t>16 PIERRE BROSSOLETTE - MALAKOFF</t>
  </si>
  <si>
    <t>AUDIT TRAVAUX REALISES MENUISERIES PARISIENNES</t>
  </si>
  <si>
    <t>A14-037</t>
  </si>
  <si>
    <t>8 IMPASSE CHARLES PETIT - PARIS 75011</t>
  </si>
  <si>
    <t>AUDIT DESORDRES DIVERS</t>
  </si>
  <si>
    <t>A14-038</t>
  </si>
  <si>
    <t>MODIF TOITURE VERSANT COUR AU NIVEAU DE LA NOUE DE L'IMMEUBLE</t>
  </si>
  <si>
    <t>A14-039</t>
  </si>
  <si>
    <t>34 MONTORGUEIL - PARIS 75001</t>
  </si>
  <si>
    <t>AUDIT PROBLEMES D'INFILTRATIONS MUR D'ENCEINTE DE LA VOLEE DE L'ESCALIER</t>
  </si>
  <si>
    <t>A14-040</t>
  </si>
  <si>
    <t>36 MONTORGUEIL - PARIS 75001</t>
  </si>
  <si>
    <t>AUDIT SUJET PLUSIEURS DESORDRES</t>
  </si>
  <si>
    <t>A14-041</t>
  </si>
  <si>
    <t>FAY &amp; CIE</t>
  </si>
  <si>
    <t>10 JOSE MARIA DE HEREDIA - PARIS 75007</t>
  </si>
  <si>
    <t>CREATION DE 2 EVACUATIONS GOUTTIERES FACADE COUR</t>
  </si>
  <si>
    <t>A14-042</t>
  </si>
  <si>
    <t>FONCIERE LELIEVRE</t>
  </si>
  <si>
    <t>14 ARMORIQUE - PARIS 75015</t>
  </si>
  <si>
    <t>AUDIT DEGAT DES EAUX APPART 6EME ETAGE DROITE M. NICOLAS</t>
  </si>
  <si>
    <t>A14-043</t>
  </si>
  <si>
    <t>FONCIA LUTECE</t>
  </si>
  <si>
    <t>2 CAPITAINE MADON - PARIS 75018</t>
  </si>
  <si>
    <t>AUDIT ETAT PLAFOND CAVES</t>
  </si>
  <si>
    <t>A14-044</t>
  </si>
  <si>
    <t>AUDIT DIVERSES INFILTRATIONS PARTIES COMMUNES</t>
  </si>
  <si>
    <t>A14-045</t>
  </si>
  <si>
    <t>GRIFFATON ET MONTREUIL</t>
  </si>
  <si>
    <t>28 JEAN DE LA FONTAINE - PARIS 75016</t>
  </si>
  <si>
    <t>AUDIT TECHNIQUE ETAT DES BALCONS</t>
  </si>
  <si>
    <t>A14-046</t>
  </si>
  <si>
    <t xml:space="preserve">2 AJOUTS - 92400 COURBEVOIE </t>
  </si>
  <si>
    <t>RAVALEMENT FACADES RUE</t>
  </si>
  <si>
    <t>A14-047</t>
  </si>
  <si>
    <t>PEINTURE CAGE D'ESCALIER</t>
  </si>
  <si>
    <t>A14-048</t>
  </si>
  <si>
    <t>28 RAMBUTEAU - PARIS 75003</t>
  </si>
  <si>
    <t>PEINTURE + MENUISERIE CAGES D'ESCALIERS</t>
  </si>
  <si>
    <t>A14-049</t>
  </si>
  <si>
    <t>10 ROBERT PLANQUETTE - PARIS 75018</t>
  </si>
  <si>
    <t>AUDIT ECLAT ENDUIT PIGNON SUD EST RUE</t>
  </si>
  <si>
    <t>A14-050</t>
  </si>
  <si>
    <t>11-13 CHAMBERY - RUE DE CHERBOURG - PARIS 75015</t>
  </si>
  <si>
    <t>AUDIT TRAVAUX DE GROS ENTRETIEN - BALCON FACADE ARRIERE</t>
  </si>
  <si>
    <t>A14-051</t>
  </si>
  <si>
    <t>2 PLACE SAINTE OPPORTUNE - PARIS 75001</t>
  </si>
  <si>
    <t>AUDIT FISSURES FACADE COURETTE INTERIEURE / MME AUROUZE</t>
  </si>
  <si>
    <t>A14-052</t>
  </si>
  <si>
    <t>M. ET MME BEUCHERIE</t>
  </si>
  <si>
    <t xml:space="preserve">20BIS HIPPOLYTE MAINDRON </t>
  </si>
  <si>
    <t>AUDIT TRAVAUX REMEMBREMENT 2 APPARTS 2EME ET 3EME ETAGES MME BEUCHERIE - PARIS 75014</t>
  </si>
  <si>
    <t>A14-053</t>
  </si>
  <si>
    <t>3BIS ALBONI - PARIS 75016</t>
  </si>
  <si>
    <t>CREATION PLANS REDUITS ET NUMERISES</t>
  </si>
  <si>
    <t>A14-054</t>
  </si>
  <si>
    <t>CONTRÔLE DE CANALISATIONS</t>
  </si>
  <si>
    <t>A14-055</t>
  </si>
  <si>
    <t>PRESENCE AG 05/05/14</t>
  </si>
  <si>
    <t>A14-056</t>
  </si>
  <si>
    <t>11BIS VICTOR HUGO - PARIS 75016</t>
  </si>
  <si>
    <t>AUDIT TRAVAUX REALISES SCI 11BIS VH Immo</t>
  </si>
  <si>
    <t>A14-057</t>
  </si>
  <si>
    <t>12BIS DESAIX - PARIS 75015</t>
  </si>
  <si>
    <t>AUDIT DESORDRES DANS L'IMMEUBLE</t>
  </si>
  <si>
    <t>A14-058</t>
  </si>
  <si>
    <t>14 CHÂTEAU - 92200 NEUILLY SUR SEINE</t>
  </si>
  <si>
    <t>AUDIT LOCAL COMMERCIAL RDC DROITE</t>
  </si>
  <si>
    <t>A14-059</t>
  </si>
  <si>
    <t>AUDIT REBOUCHEMENT TREMIE LOCAL RDC DROITE</t>
  </si>
  <si>
    <t>A14-060</t>
  </si>
  <si>
    <t>24 VILLIERS - PARIS 75017</t>
  </si>
  <si>
    <t>AUDIT TRAVAUX GROS ENTRETIEN</t>
  </si>
  <si>
    <t>A14-061</t>
  </si>
  <si>
    <t>25 QUAI D'ANJOU - PARIS 75004</t>
  </si>
  <si>
    <t>AUDIT TRAVAUX ENTRETIEN</t>
  </si>
  <si>
    <t>A14-062</t>
  </si>
  <si>
    <t>25 SAINT OUEN - PARIS 75017</t>
  </si>
  <si>
    <t>AUDIT REAMENAGEMENT APPARTEMENT 4EME ETAGE DROITE</t>
  </si>
  <si>
    <t>A14-063</t>
  </si>
  <si>
    <t>AUDIT CHUTE DE MODILLONS EN PIERRE SITUES EN FACADE SUR RUE</t>
  </si>
  <si>
    <t>A14-064</t>
  </si>
  <si>
    <t>29 FAUBOURG SAINT MARTIN - PARIS 75010</t>
  </si>
  <si>
    <t>TRAVAUX DE PAVAGE</t>
  </si>
  <si>
    <t>A14-065</t>
  </si>
  <si>
    <t>MENUISERIE APPART 6EME ETAGE</t>
  </si>
  <si>
    <t>A14-066</t>
  </si>
  <si>
    <t>RENOMA RESTAURANT</t>
  </si>
  <si>
    <t>MISE EN SECURITE PARKINGS TRAVAUX PRIVATIFS</t>
  </si>
  <si>
    <t>A14-067</t>
  </si>
  <si>
    <t>SCI CHATAINGNIERS</t>
  </si>
  <si>
    <t>A14-068</t>
  </si>
  <si>
    <t>43 AUGUSTE BLANQUI - PARIS 75013</t>
  </si>
  <si>
    <t>AUDIT POUR LE REMEMBREMENT DE 2 APPARTS DE MME DELPORTE</t>
  </si>
  <si>
    <t>A14-070</t>
  </si>
  <si>
    <t>77BIS ENTREPRENEURS - PARIS 75017</t>
  </si>
  <si>
    <t>RENOVATION SDB+CUISINE+LOGE GARDIENNE</t>
  </si>
  <si>
    <t>A14-071</t>
  </si>
  <si>
    <t>84 EDOUARD VAILLANT - 92300 LEVALLOIS</t>
  </si>
  <si>
    <t>REFECTION DE DESCENTES PLUVIALES DE LA FACADE</t>
  </si>
  <si>
    <t>A14-072</t>
  </si>
  <si>
    <t>112 ARAGO - PARIS 75014</t>
  </si>
  <si>
    <t xml:space="preserve">PAVAGE </t>
  </si>
  <si>
    <t>A14-073</t>
  </si>
  <si>
    <t>120 SAINT DOMINIQUE - PARIS 75007</t>
  </si>
  <si>
    <t>AUDIT FISSURES ET CHUTES DE BRIQUES CAVES MME HARCOURT/PERRIERE</t>
  </si>
  <si>
    <t>A14-074</t>
  </si>
  <si>
    <t>M. AMOUDI ET MME GAVE</t>
  </si>
  <si>
    <t>32 SUFFREN - PARIS 75015</t>
  </si>
  <si>
    <t>RAVALEMENT FACADE ARRIERE BAT MILIEU + TOITURE</t>
  </si>
  <si>
    <t>A14-075</t>
  </si>
  <si>
    <t>G. IMMO - GUILBAUD &amp; ASSOCIES</t>
  </si>
  <si>
    <t>41 VERNEUIL - PARIS 75007</t>
  </si>
  <si>
    <t>RAVALEMENT PIGNON MITOYEN COUR N°4</t>
  </si>
  <si>
    <t>A14-076</t>
  </si>
  <si>
    <t>SC ANEMONE - GPE</t>
  </si>
  <si>
    <t>39 JEUNEURS - PARIS 75002</t>
  </si>
  <si>
    <t>REFECTION TOITURE</t>
  </si>
  <si>
    <t>A14-076B</t>
  </si>
  <si>
    <t>A14-077</t>
  </si>
  <si>
    <t>2 ESTIENNE  ORVES - PARIS 75009</t>
  </si>
  <si>
    <t>CHAUFFAGE / CLIMATISATION / VENTILATION</t>
  </si>
  <si>
    <t>A14-078</t>
  </si>
  <si>
    <t>SNC PIERRE ET VICTOIRE</t>
  </si>
  <si>
    <t>AUDIT DEGRADATION AU PLANCHER HAUT DU RDC DANS LE HALL</t>
  </si>
  <si>
    <t>A14-079</t>
  </si>
  <si>
    <t>A14-080</t>
  </si>
  <si>
    <t>REFECTION DE LA DEVANTURE + REMISE EN TEINTE SURPLUS</t>
  </si>
  <si>
    <t>A14-081</t>
  </si>
  <si>
    <t>28 LAFONTAINE - PARIS 75016</t>
  </si>
  <si>
    <t>AUDIT FISSURES CLOISONS/3EME ETAGE/MME GUILLOT BONHOMME</t>
  </si>
  <si>
    <t>A14-082</t>
  </si>
  <si>
    <t>10 GOBELINS - PARIS 75005</t>
  </si>
  <si>
    <t>AUDIT DEGAT DES EAUX IMMEUBLE</t>
  </si>
  <si>
    <t>A14-083</t>
  </si>
  <si>
    <t>7 MOTTE PICQUET - PARIS 75007</t>
  </si>
  <si>
    <t>AUDIT ETAT DE LA COUVERTURE</t>
  </si>
  <si>
    <t>A14-084</t>
  </si>
  <si>
    <t>GTF</t>
  </si>
  <si>
    <t>24 SEVIGNE - PARIS 75004</t>
  </si>
  <si>
    <t>AUDIT ALTERATION PLANCHER 3EME ETAGE / MME CENTRA</t>
  </si>
  <si>
    <t>A14-085</t>
  </si>
  <si>
    <t>RENFORCEMENT DE STRUCTURE</t>
  </si>
  <si>
    <t>A14-086</t>
  </si>
  <si>
    <t>3-5 FOIN - PARIS 75003</t>
  </si>
  <si>
    <t>AUDIT FISSURES APPART M. DAUMAS 4EME ETAGE</t>
  </si>
  <si>
    <t>A14-087</t>
  </si>
  <si>
    <t>40 FRANCOIS 1ER - PARIS 75008</t>
  </si>
  <si>
    <t>AUDIT FISSURES CLOISONS/MURS/4EME ETAGE/M. AL-HEJAILAN</t>
  </si>
  <si>
    <t>A14-088</t>
  </si>
  <si>
    <t>M. ET MME HAYE</t>
  </si>
  <si>
    <t>TRAVAUX DE REPRISES STRUCTURELLES</t>
  </si>
  <si>
    <t>A14-089</t>
  </si>
  <si>
    <t>HENRAT ET GARIN / SYNDIC PLUS</t>
  </si>
  <si>
    <t>24 BAC - PARIS 75007</t>
  </si>
  <si>
    <t>RAVALEMENT COUR</t>
  </si>
  <si>
    <t>A14-090</t>
  </si>
  <si>
    <t>REMPLACEMENT PORTES ET FENETRES SUR COUR</t>
  </si>
  <si>
    <t>A14-091</t>
  </si>
  <si>
    <t>HENRAT ET GARIN</t>
  </si>
  <si>
    <t>REPRISE EN PIERRE NEUVE</t>
  </si>
  <si>
    <t>A14-092</t>
  </si>
  <si>
    <t>73 CHARLOT - PARIS 75007</t>
  </si>
  <si>
    <t>TRAVAUX APPART 2EME ETAGE FACE</t>
  </si>
  <si>
    <t>A14-093</t>
  </si>
  <si>
    <t>IMAX</t>
  </si>
  <si>
    <t>7 BOURDONNAIS - PARIS 75007</t>
  </si>
  <si>
    <t>AUDIT DESORDRES IMMEUBLE/MUSEE QUAI BRANLY</t>
  </si>
  <si>
    <t>A14-094</t>
  </si>
  <si>
    <t>ISAMBERT</t>
  </si>
  <si>
    <t>11 VISTULE - PARIS 75013</t>
  </si>
  <si>
    <t>AUDIT INCENDIE INTERVENU NUIT 23/10/14</t>
  </si>
  <si>
    <t>A14-095</t>
  </si>
  <si>
    <t>89 PORT ROYAL - PARIS 75013</t>
  </si>
  <si>
    <t>AUDIT TECHNIQUE TRAVAUX APPART MME KIGER</t>
  </si>
  <si>
    <t>A14-096</t>
  </si>
  <si>
    <t>221 RASPAIL - PARIS 75014</t>
  </si>
  <si>
    <t>AUDIT TECHNIQUE DEGAT DES EAUX 2EME ET 3EME ETAGES</t>
  </si>
  <si>
    <t>A14-097</t>
  </si>
  <si>
    <t>15 GOBELINS - PARIS 75013</t>
  </si>
  <si>
    <t>AUDIT AMENAGEMENT STUDIO R+3 MME SORIN</t>
  </si>
  <si>
    <t>A14-098</t>
  </si>
  <si>
    <t>IMMO BALZAC</t>
  </si>
  <si>
    <t>6 MONT THABOR  - PARIS 75001</t>
  </si>
  <si>
    <t>REFECTION COUVERTURE APPART M. RDON</t>
  </si>
  <si>
    <t>A14-099</t>
  </si>
  <si>
    <t>AUDIT TRAVAUX PRIVATIFS 4EME ETAGE M. ET MME MERIGNAC</t>
  </si>
  <si>
    <t>A14-100</t>
  </si>
  <si>
    <t>LABORATOIRES POURQUERY</t>
  </si>
  <si>
    <t xml:space="preserve">4-10 MONTBLANC - 69960 CORBAS </t>
  </si>
  <si>
    <t>AUDIT ETUDE SUITE INCENDIE A CIBEVAL - LES ABATTOIRS DE LYON</t>
  </si>
  <si>
    <t>A14-101</t>
  </si>
  <si>
    <t>AUDIT REHABILITATION APPART 4EME GAUCHE/ M. ET MME TOPOLANSKI</t>
  </si>
  <si>
    <t>A14-102</t>
  </si>
  <si>
    <t>9 ABOUKIR - PARIS 75002</t>
  </si>
  <si>
    <t>AUDIT TRAVAUX REHABILITATION 2EME ETAGE/M. ET MME MANONVILLE</t>
  </si>
  <si>
    <t>A14-103</t>
  </si>
  <si>
    <t>9 ROCHECHOUART - PARIS 75009</t>
  </si>
  <si>
    <t>AUDIT TRAVAUX DEMOLITION R+1 GAUCHE</t>
  </si>
  <si>
    <t>A14-104</t>
  </si>
  <si>
    <t>41 TERRES AU CURE - PARIS 75013</t>
  </si>
  <si>
    <t>AUDIT ASSISTANCE PROJET CONTENTIEUX PC</t>
  </si>
  <si>
    <t>A14-105</t>
  </si>
  <si>
    <t>25 LEGENDRE - PARIS 75017</t>
  </si>
  <si>
    <t>AUDIT FORFAIT PARKING + BOXES</t>
  </si>
  <si>
    <t>A14-106</t>
  </si>
  <si>
    <t>26 SAINT GERMAIN - PARIS 75005</t>
  </si>
  <si>
    <t>AUDIT REVETEMENT DE SOL 5EME ETAGE M. ET MME AGARD</t>
  </si>
  <si>
    <t>A14-107</t>
  </si>
  <si>
    <t>122 SAINT DOMINIQUE - PARIS 75007</t>
  </si>
  <si>
    <t>RAVALEMENT + CANALISATIONS</t>
  </si>
  <si>
    <t>A14-108</t>
  </si>
  <si>
    <t>MME CLAIRE HOUGA LAURON</t>
  </si>
  <si>
    <t>17 MOLIERE - PARIS 75001</t>
  </si>
  <si>
    <t>DEMOLITION R+6 RUE+COUR</t>
  </si>
  <si>
    <t>A14-109</t>
  </si>
  <si>
    <t>REMEMBREMENT CHAMBRES DE BONNE R+6 BAT A</t>
  </si>
  <si>
    <t>A14-110</t>
  </si>
  <si>
    <t>MME ALINE LAURON</t>
  </si>
  <si>
    <t>REAMENAGEMENT APPART R+6 - BAT B</t>
  </si>
  <si>
    <t>A14-111</t>
  </si>
  <si>
    <t>REAMENAGEMENT APPART R+4 - BAT A</t>
  </si>
  <si>
    <t>A14-112</t>
  </si>
  <si>
    <t>M. JEAN-PIERRE LAURON</t>
  </si>
  <si>
    <t>17 MOLIERE - 20 PAUL BERT</t>
  </si>
  <si>
    <t>AUDIT EXPERTISES ELECTRICITE + FENETRES</t>
  </si>
  <si>
    <t>A14-113</t>
  </si>
  <si>
    <t>53 COURS JEAN JAURES - 38000 GRENOBLE</t>
  </si>
  <si>
    <t xml:space="preserve">ALPATRIE/TS </t>
  </si>
  <si>
    <t>A14-114</t>
  </si>
  <si>
    <t>DOSSIER DP CLIMATISATION</t>
  </si>
  <si>
    <t>A14-115</t>
  </si>
  <si>
    <t>11-13 CLEMENCEAU - 66100 PERPIGNAN</t>
  </si>
  <si>
    <t>ETUDE CREATION D'UNE DELEGATION</t>
  </si>
  <si>
    <t>A14-116</t>
  </si>
  <si>
    <t>MAUD</t>
  </si>
  <si>
    <t>10 COURS TRIANGLE - LA DEFENSE</t>
  </si>
  <si>
    <t>PRESENCE AU SIEGE LE 26 ET 27 - E. GLINEL/M.PARISSE</t>
  </si>
  <si>
    <t>A14-117</t>
  </si>
  <si>
    <t>PRESENCE AU SIEGE MAUD PARISSE 16,17 ET 24/09</t>
  </si>
  <si>
    <t>A14-118</t>
  </si>
  <si>
    <t>3-5 TANGER - PARIS 75019</t>
  </si>
  <si>
    <t>RAVALEMENT FACADES RUES + PORCHE ET EDICULE/SPS</t>
  </si>
  <si>
    <t>A14-120</t>
  </si>
  <si>
    <t>11BIS-13 CHARDIN - PARIS 75016</t>
  </si>
  <si>
    <t>RAVALEMENT FACADES RUES</t>
  </si>
  <si>
    <t>A14-121</t>
  </si>
  <si>
    <t>13 CHERNOVIZ - PARIS 75016</t>
  </si>
  <si>
    <t>AUDIT STRUCTURE METALLIQUE EN FACADES SUR COUR</t>
  </si>
  <si>
    <t>A14-122</t>
  </si>
  <si>
    <t>AUDIT APPARITION HUMIDITE DANS LES CAVES</t>
  </si>
  <si>
    <t>A14-123</t>
  </si>
  <si>
    <t>37 CHARLES FLOQUET - PARIS 75007</t>
  </si>
  <si>
    <t>ETUDE MOBILIER + DECO DU HALL</t>
  </si>
  <si>
    <t>A14-124</t>
  </si>
  <si>
    <t>25-27 OUEST - PARIS 75015</t>
  </si>
  <si>
    <t>RAVALEMENT RUES + COUR/SPS</t>
  </si>
  <si>
    <t>A14-126</t>
  </si>
  <si>
    <t>AUDIT FISSURES APPARTEMENT M. TOUNSI</t>
  </si>
  <si>
    <t>A14-127</t>
  </si>
  <si>
    <t>AUDIT DESORDRES APPART R+2 - ESC A</t>
  </si>
  <si>
    <t>A14-128</t>
  </si>
  <si>
    <t>AUDIT DESORDRES APPART + RESTAURANT</t>
  </si>
  <si>
    <t>A14-129</t>
  </si>
  <si>
    <t>DIVERS TRAVAUX APPART 2EME ETAGE DROITE - BAT A</t>
  </si>
  <si>
    <t>A14-130</t>
  </si>
  <si>
    <t>REMPLACEMENT CANALISATIONS FUYARTE SUITE DDE - R+1 GAUCHE</t>
  </si>
  <si>
    <t>A14-131</t>
  </si>
  <si>
    <t>TRAVAUX CHAUFFE EAU + VMC + RACCORD ELECTRIQUE - R+2 GAUCHE</t>
  </si>
  <si>
    <t>A14-132</t>
  </si>
  <si>
    <t>AUDIT DEGAT DES EAUX R+5 GAUCHE ESCALIER B</t>
  </si>
  <si>
    <t>A14-133</t>
  </si>
  <si>
    <t>RENOVATION APPART 4EME ETAGE / BAT A - JP LAURON</t>
  </si>
  <si>
    <t>A14-134</t>
  </si>
  <si>
    <t>AUDIT DEGAT DES EAUX 6EME ET 3EME ETAGES</t>
  </si>
  <si>
    <t>A14-135</t>
  </si>
  <si>
    <t>REMPLACEMENT COLONNE D'EVACUATION 3EME ET 4EME ETAGES</t>
  </si>
  <si>
    <t>A14-136</t>
  </si>
  <si>
    <t>TRAVAUX CUISINE ET WC 1ER ETAGE</t>
  </si>
  <si>
    <t>A14-137</t>
  </si>
  <si>
    <t>REFECTION DANS CUISINE - 2EME ETAGE</t>
  </si>
  <si>
    <t>A14-138</t>
  </si>
  <si>
    <t>REFECTION DANS CUISINE - 3EME ETAGE</t>
  </si>
  <si>
    <t>A14-139</t>
  </si>
  <si>
    <t>AUDIT PROBLEMES D'INFILTRATIONS APPART MLLE CARRE</t>
  </si>
  <si>
    <t>A14-140</t>
  </si>
  <si>
    <t>AUDIT DEGAT DES EAUX R+2 FACE GAUCHE (ANNA GOLDANOWSKA</t>
  </si>
  <si>
    <t>A14-141</t>
  </si>
  <si>
    <t>AUDIT DEGAT DES EAUX R+1 DROITE GAUCHE (M. JOKICIC)</t>
  </si>
  <si>
    <t>A14-142</t>
  </si>
  <si>
    <t>121 SEBASTOPOL - PARIS 75002</t>
  </si>
  <si>
    <t>PEINTURES ET MENUISERIES CAGES D'ESCALIERS</t>
  </si>
  <si>
    <t>A14-143</t>
  </si>
  <si>
    <t>NAT</t>
  </si>
  <si>
    <t>29 BOUCRY/ 62 CHAPELLE - PARIS 75018</t>
  </si>
  <si>
    <t>REFECTION DES HALLS</t>
  </si>
  <si>
    <t>A14-144</t>
  </si>
  <si>
    <t>39 FLOREAL - 93260 LES LILAS</t>
  </si>
  <si>
    <t>REFECTION HALLS + CAGE D'ESCALIER</t>
  </si>
  <si>
    <t>A14-145</t>
  </si>
  <si>
    <t>58 CHAPELLE - PARIS 75018</t>
  </si>
  <si>
    <t>REPRISE METTALIQUES DES BALCONS</t>
  </si>
  <si>
    <t>A14-146</t>
  </si>
  <si>
    <t>PLISSON IMMOBILIER</t>
  </si>
  <si>
    <t>34 PONCELET - PARIS 75017</t>
  </si>
  <si>
    <t>AUDIT SUR OUVERTURE MUR PORTEUR/4EME ETAGE/M. ET MME CLUZEL</t>
  </si>
  <si>
    <t>A14-147</t>
  </si>
  <si>
    <t>PORTELLI</t>
  </si>
  <si>
    <t>118 JEAN JAURES - 92100 BOULOGNE-BILLANCOURT</t>
  </si>
  <si>
    <t>AUDIT DU TOIT M. RENOUT</t>
  </si>
  <si>
    <t>A14-148</t>
  </si>
  <si>
    <t>PRINTEMPS</t>
  </si>
  <si>
    <t>102 PROVENCE - PARIS 75009</t>
  </si>
  <si>
    <t>REFECTION DES SANITAIRES ILOT 1 R+6</t>
  </si>
  <si>
    <t>A14-149</t>
  </si>
  <si>
    <t>M. ET MME RIPOCHE</t>
  </si>
  <si>
    <t>54 TROUSSEAU - PARIS 75011</t>
  </si>
  <si>
    <t>AUDIT REMEMBREMENT 2 APPARTS AU 5EME ETAGE</t>
  </si>
  <si>
    <t>A14-150</t>
  </si>
  <si>
    <t>REEL SAS</t>
  </si>
  <si>
    <t>CHEMIN DE LA CHAUX - 69450 ST CYR AU MONT D'OR</t>
  </si>
  <si>
    <t>REAMENAGEMENT SALLES DE REUNION</t>
  </si>
  <si>
    <t>A14-151</t>
  </si>
  <si>
    <t>TRAVAUX PLOMBERIE</t>
  </si>
  <si>
    <t>A14-152</t>
  </si>
  <si>
    <t>REMOISSENET</t>
  </si>
  <si>
    <t>10 MONT THABOR - PARIS 75001</t>
  </si>
  <si>
    <t>PLAN D'AMENAGEMENT DES TRAVAUX AU RDC IMMEUBLE</t>
  </si>
  <si>
    <t>A14-153</t>
  </si>
  <si>
    <t>9-11 ALLEE UNIVERSITE - ISSY LES MOULINEAUX 92130</t>
  </si>
  <si>
    <t>AUDIT SECURITE PARKING</t>
  </si>
  <si>
    <t>A14-154</t>
  </si>
  <si>
    <t>12 LOUIS MORARD - PARIS 75014</t>
  </si>
  <si>
    <t>AUDIT DEGAT DES EAUX 2EME ETAGE/MME DELATTE</t>
  </si>
  <si>
    <t>A14-155</t>
  </si>
  <si>
    <t>12 EUGENE MILLON - PARIS 75015</t>
  </si>
  <si>
    <t>AUDIT SONDAGE DU 12/05/14 TERRASSE JARDIN</t>
  </si>
  <si>
    <t>A14-156</t>
  </si>
  <si>
    <t>43 GUTENBERG - PARIS 75015</t>
  </si>
  <si>
    <t>AUDIT DEGAT DES EAUX AU 41 GUTENBERG</t>
  </si>
  <si>
    <t>A14-157</t>
  </si>
  <si>
    <t>62-64 EMILE ZOLA - PARIS 75015</t>
  </si>
  <si>
    <t>RAVALEMENT FACADE COUR</t>
  </si>
  <si>
    <t>A14-158</t>
  </si>
  <si>
    <t>REMPLACEMENT MENUISERIES EXTERIEURES</t>
  </si>
  <si>
    <t>A14-159</t>
  </si>
  <si>
    <t>AUDIT BRUIT MAGASIN CARREFOUR MARKET</t>
  </si>
  <si>
    <t>A14-160</t>
  </si>
  <si>
    <t>115 SAINT CHARLES - PARIS 75015</t>
  </si>
  <si>
    <t>RAVALEMENT FACADES SUR 3 NIVEAUX</t>
  </si>
  <si>
    <t>A14-161</t>
  </si>
  <si>
    <t>324 FAUBOURG SAINT MARTIN - PARIS 75003</t>
  </si>
  <si>
    <t>AUDIT CREATION ACCES AUX CAVES</t>
  </si>
  <si>
    <t>A14-162</t>
  </si>
  <si>
    <t>MME ROULLEAU</t>
  </si>
  <si>
    <t>86 ARCHIVES - PARIS 75003</t>
  </si>
  <si>
    <t>REHABILITATION APPART 4EME ETAGE</t>
  </si>
  <si>
    <t>A14-163</t>
  </si>
  <si>
    <t>SCI TERRES AUX CURES</t>
  </si>
  <si>
    <t>AUDIT FISSURES M. MAIA  6EME ETAGE</t>
  </si>
  <si>
    <t>A14-164</t>
  </si>
  <si>
    <t>SCI GODILLOT VALENTINE</t>
  </si>
  <si>
    <t xml:space="preserve">8 GODILLOT - 93400 SAINT-OUEN </t>
  </si>
  <si>
    <t>REFECTION TOITURE - PHASE 2</t>
  </si>
  <si>
    <t>A14-165</t>
  </si>
  <si>
    <t>SCI 32 VOUILLE</t>
  </si>
  <si>
    <t>32 VOUILLE - PARIS 75015</t>
  </si>
  <si>
    <t>MACONNERIE + FISSURES</t>
  </si>
  <si>
    <t>A14-166</t>
  </si>
  <si>
    <t>REFECTION PRODUCTION EAU CHAUDE SANITAIRE</t>
  </si>
  <si>
    <t>A14-167</t>
  </si>
  <si>
    <t>AUDIT EFFONDREMENT PARTIELLE DU PLAFOND</t>
  </si>
  <si>
    <t>A14-168</t>
  </si>
  <si>
    <t>MME EVA SEVENNUNG</t>
  </si>
  <si>
    <t>23 HAUTERVILLE - PARIS 75010</t>
  </si>
  <si>
    <t>DOSSIER CHANGEMENT D'AFFECTATION</t>
  </si>
  <si>
    <t>A14-169</t>
  </si>
  <si>
    <t>SIGA</t>
  </si>
  <si>
    <t>48 FLANDRIN - PARIS 75016</t>
  </si>
  <si>
    <t>AUDIT HUMIDITE/2 APPARTS AU RDC M. ZELLER</t>
  </si>
  <si>
    <t>A14-170</t>
  </si>
  <si>
    <t>2 SAINT JEAN BAPTISTE DE LA SALLE - PARIS 75015</t>
  </si>
  <si>
    <t>AUDIT TRAVAUX EXECUTES PAR SCI LUTECE(4EME ETAGE)</t>
  </si>
  <si>
    <t>A14-171</t>
  </si>
  <si>
    <t>AUDIT EXPERTISE EN COURS/TRAVAUX EXECUTES PAR SCI LUTECE</t>
  </si>
  <si>
    <t>A14-172</t>
  </si>
  <si>
    <t>25 PAUL FORT - PARIS 75014</t>
  </si>
  <si>
    <t>RENFORCEMENT STRUCTURE CAVES</t>
  </si>
  <si>
    <t>A14-173</t>
  </si>
  <si>
    <t>AUDIT PLAFOND DES CAVES</t>
  </si>
  <si>
    <t>A14-174</t>
  </si>
  <si>
    <t>AUDIT PLANCHER BAS RDC</t>
  </si>
  <si>
    <t>A14-175</t>
  </si>
  <si>
    <t>TRAVAUX PLANCHER HAUT, CAVES SS APPART RDC BAT B</t>
  </si>
  <si>
    <t>A14-176</t>
  </si>
  <si>
    <t>16 PLACE MARCHE SAINT HONORE - PARIS 75001</t>
  </si>
  <si>
    <t>REFECTION COUVERTURE (TRAVAUX APTZ DEDUITS)</t>
  </si>
  <si>
    <t>A14-177</t>
  </si>
  <si>
    <t>ETUDE RAVALEMENT</t>
  </si>
  <si>
    <t>A14-178</t>
  </si>
  <si>
    <t>68 HOPITAL - PARIS 75013</t>
  </si>
  <si>
    <t>TRAVAUX CANALISATIONS</t>
  </si>
  <si>
    <t>A14-179</t>
  </si>
  <si>
    <t>86 LEPIC - PARIS 75018</t>
  </si>
  <si>
    <t>AUDIT FISSURES/APPART/STUDIOS AU 84 LEPIC</t>
  </si>
  <si>
    <t>A14-180</t>
  </si>
  <si>
    <t>REPARATION CONDUIT CHEMINEE + MACONNERIE</t>
  </si>
  <si>
    <t>A14-181</t>
  </si>
  <si>
    <t>TOPPER EXPANSION</t>
  </si>
  <si>
    <t>145-147 SAINT CHARLES - PARIS 75015</t>
  </si>
  <si>
    <t>AUDIT OUVERTURE DE BAIE ENTRE 2 MAGASINS</t>
  </si>
  <si>
    <t>A14-182</t>
  </si>
  <si>
    <t>M. VASSAL</t>
  </si>
  <si>
    <t>METRAGE LOI CARREZ - APPART 3EME ETAGE - LOT 29</t>
  </si>
  <si>
    <t>A14-183</t>
  </si>
  <si>
    <t>VASSILIADES</t>
  </si>
  <si>
    <t>11 SAINT JOSEPH - PARIS 75002</t>
  </si>
  <si>
    <t>AUDIT TRAVAUX PRIVATIFS 3EME ETAGE MME SILAMO</t>
  </si>
  <si>
    <t>A14-184</t>
  </si>
  <si>
    <t>M. ET MME VERGNAUD</t>
  </si>
  <si>
    <t>5 CHATEAUDUN - 92100 BOULOGNE-BILLANCOURT</t>
  </si>
  <si>
    <t>AUDIT TECHNIQUE RENOVATION DUPLEX</t>
  </si>
  <si>
    <t>A14-185</t>
  </si>
  <si>
    <t>M. ET MME VILLON</t>
  </si>
  <si>
    <t>RESTRUCTURATION CHAMBRES DE BONNE POUR 1 STUDIO</t>
  </si>
  <si>
    <t>A14-186</t>
  </si>
  <si>
    <t>112 ARAGO - 2 RENE COTY PARIS 75014</t>
  </si>
  <si>
    <t>RELEVES + CERTIFICATS METRAGE</t>
  </si>
  <si>
    <t>A14-187</t>
  </si>
  <si>
    <t>AUDIT SUR ODEUR MME VAMYSSE 6EME ETAGE</t>
  </si>
  <si>
    <t>A14-188</t>
  </si>
  <si>
    <t>IGE/ M. KHOUEIRY</t>
  </si>
  <si>
    <t>163 RENNES - PARIS 75006</t>
  </si>
  <si>
    <t>ESQUISSE PROJET D'ELEVATION</t>
  </si>
  <si>
    <t>A14-189</t>
  </si>
  <si>
    <t>47 GUERSANT - PARIS 75017</t>
  </si>
  <si>
    <t>AUDIT FISSURES BALCON 7EME ETAGE/M. ET MME FICHAUX CALTAUX</t>
  </si>
  <si>
    <t>A14-190</t>
  </si>
  <si>
    <t>TRAVAUX REMPLACEMENT CANALISATION EN PLAFOND - VEGOTEX</t>
  </si>
  <si>
    <t>A14-191</t>
  </si>
  <si>
    <t>MISE EN PLACE DE KIOSQUES - 25 ANS PRINTEMPS</t>
  </si>
  <si>
    <t>A14-192</t>
  </si>
  <si>
    <t>24BIS DU 14 JUILLET - 93260 LES LILAS</t>
  </si>
  <si>
    <t>RECHERCHE FUITES / CANALISATIONS TOUT A L'EGOUT</t>
  </si>
  <si>
    <t>A14-193</t>
  </si>
  <si>
    <t>RENOVATION LOGE GARDIEN</t>
  </si>
  <si>
    <t>A14-194</t>
  </si>
  <si>
    <t>MISE EN SECURITE PARKING/SPS</t>
  </si>
  <si>
    <t>A14-195</t>
  </si>
  <si>
    <t>REFECTION TERRASSES INACESSIBLES ET ACCESSIBLES</t>
  </si>
  <si>
    <t>A14-196</t>
  </si>
  <si>
    <t>ELECTRICITE/SPS</t>
  </si>
  <si>
    <t>A14-197</t>
  </si>
  <si>
    <t>SECURITE TOITURE + DALLES SUR PLOT</t>
  </si>
  <si>
    <t>A14-198</t>
  </si>
  <si>
    <t>VERIFICATION PURGE EN FACADES</t>
  </si>
  <si>
    <t>A14-199</t>
  </si>
  <si>
    <t>CANALISATIONS + CHENEAU GOUTTIERES</t>
  </si>
  <si>
    <t>A14-200</t>
  </si>
  <si>
    <t>TRAVAUX DE GAZ BAT RUE ET COUR</t>
  </si>
  <si>
    <t>A14-201</t>
  </si>
  <si>
    <t xml:space="preserve">ASCENCEUR PCM3 - V2014 </t>
  </si>
  <si>
    <t>A14-202</t>
  </si>
  <si>
    <t>CANALISATIONS TOUT A L'EGOUT</t>
  </si>
  <si>
    <t>A14-203</t>
  </si>
  <si>
    <t>EXTENSION BUREAU</t>
  </si>
  <si>
    <t>A14-204</t>
  </si>
  <si>
    <t>AUDIT HUMIDITE APPARTEMENT 2E MME CHIDIAC</t>
  </si>
  <si>
    <t>A14-205</t>
  </si>
  <si>
    <t>REHAUSSE GARDE CORPS</t>
  </si>
  <si>
    <t>A14-206</t>
  </si>
  <si>
    <t>INSTALLATION ASCENCEUR</t>
  </si>
  <si>
    <t>A14-207</t>
  </si>
  <si>
    <t>M. JACQUES ZRIBI</t>
  </si>
  <si>
    <t>44 LAMARCK - PARIS 75018</t>
  </si>
  <si>
    <t>REAMENAGEMENT D'UN IMMEUBLE D'HABITATION (PAS DE FACTURE/PROJET AVORTE)</t>
  </si>
  <si>
    <t>MISE EN SECURITE SOUS SOLS</t>
  </si>
  <si>
    <t>SCHEMA HOMME</t>
  </si>
  <si>
    <t>PCM 3 - 2013</t>
  </si>
  <si>
    <t>AMENAGEMENT BUREAUX DU STYLE</t>
  </si>
  <si>
    <t>A15-005</t>
  </si>
  <si>
    <t>AMENAGEMENT FUTURE ZONE DE MARIAGE</t>
  </si>
  <si>
    <t>A15-006</t>
  </si>
  <si>
    <t>PONT D'ARGENT ET INFIRMERIE (FACTURE SUR MVTS BUREAUX 2015)</t>
  </si>
  <si>
    <t>A15-007</t>
  </si>
  <si>
    <t>SIGNALETIQUES + MARIAGE</t>
  </si>
  <si>
    <t>A15-008</t>
  </si>
  <si>
    <t>COQUE BOUTIQUE CHANEL ILOT 2</t>
  </si>
  <si>
    <t>A15-009</t>
  </si>
  <si>
    <t>INTEGRATION 3EME ASCENCEUR</t>
  </si>
  <si>
    <t>A15-010</t>
  </si>
  <si>
    <t>AUDIT TECHNIQUE SITUATION SUITE EFFONDREMENT PARTIEL PLAFOND</t>
  </si>
  <si>
    <t>A15-011</t>
  </si>
  <si>
    <t>MOUVEMENTS BUREAUX HAUSMANN 2015 (FACTURE MISSION SIGNALETIQUE ) 27500</t>
  </si>
  <si>
    <t>A15-012</t>
  </si>
  <si>
    <t>TRANSPARENCE FACADE SUD ILOT 3 (FACTURE PCM3)</t>
  </si>
  <si>
    <t>A15-013</t>
  </si>
  <si>
    <t>182-186 JULIAN GRIMAU - 94400 VITRY</t>
  </si>
  <si>
    <t>REHABILITATION DE 160 LOGEMENTS</t>
  </si>
  <si>
    <t>A15-014</t>
  </si>
  <si>
    <t>17 JUSTICE - EPINAY 93800</t>
  </si>
  <si>
    <t>REQUALIFICATION DE L'ENSEMBLE DU PATRIMOINE</t>
  </si>
  <si>
    <t>A15-015</t>
  </si>
  <si>
    <t>RESIDENTIALISATION ET AMENAGEMENT ESPACES EXTERIEURS</t>
  </si>
  <si>
    <t>A15-016</t>
  </si>
  <si>
    <t>MISE EN PLACE D'UN PORTAIL</t>
  </si>
  <si>
    <t>A15-017</t>
  </si>
  <si>
    <t>18-22 TOLBIAC - PARIS 75013</t>
  </si>
  <si>
    <t>PROJET APPARTEMENT</t>
  </si>
  <si>
    <t>A15-018</t>
  </si>
  <si>
    <t>14-14BIS ARISTIDE BRIAND - 92130 ISSY-LES-MOULINEAUX</t>
  </si>
  <si>
    <t>REQUALIFICATION DES PARTIES COMMUNES SUR LES EDIFICES</t>
  </si>
  <si>
    <t>A15-019</t>
  </si>
  <si>
    <t>1 A 9 JEAN GIRAUDOUX - 92230 GENNEVILLIERS</t>
  </si>
  <si>
    <t>REFECTION DES EMBELISSEMENTS DES PARTIES COMMUNES</t>
  </si>
  <si>
    <t>A15-020</t>
  </si>
  <si>
    <t>M. ET MME WEYD</t>
  </si>
  <si>
    <t>59 BABYLONE - PARIS 75007</t>
  </si>
  <si>
    <t>REAMENAGEMENT APPART DUPLEX 4 ET 5EME ETAGES</t>
  </si>
  <si>
    <t>A15-021</t>
  </si>
  <si>
    <t>ZONE EJENDOMME APS (M. Krammer)</t>
  </si>
  <si>
    <t>3 GENERAL APPERT - PARIS 75016</t>
  </si>
  <si>
    <t>RENOVATION APPARTEMENT</t>
  </si>
  <si>
    <t>A15-022</t>
  </si>
  <si>
    <t>M. ET MME CAMART</t>
  </si>
  <si>
    <t>38 BRETAGNE - PARIS 75004</t>
  </si>
  <si>
    <t>REHABILITATION APPARTEMENT 5EME ET.</t>
  </si>
  <si>
    <t>A15-023</t>
  </si>
  <si>
    <t>M. HINTZY - ENERGIE GAZ</t>
  </si>
  <si>
    <t>53 QUAI DES GRANDS AUGUSTINS - PARIS 75006</t>
  </si>
  <si>
    <t>RENOVATION APPARTEMENT 5EME ETAGE + STUDIO</t>
  </si>
  <si>
    <t>A15-024</t>
  </si>
  <si>
    <t>49 QUAI DES GRANDS AUGUSTINS - PARIS 75006</t>
  </si>
  <si>
    <t>RENOVATION TRIPLEX</t>
  </si>
  <si>
    <t>A15-025</t>
  </si>
  <si>
    <t>59-61 ROQUETTE - PARIS 75011</t>
  </si>
  <si>
    <t>TRAVAUX D'ETANCHEITE JARDIN MONSIEUR HARDY</t>
  </si>
  <si>
    <t>A15-026</t>
  </si>
  <si>
    <t>46 PIERRE CHARRON - PARIS 75008</t>
  </si>
  <si>
    <t>CREATION BUREAU DE CHANGE</t>
  </si>
  <si>
    <t>A15-027</t>
  </si>
  <si>
    <t>68 PIERRE CHARRON - PARIS 75008</t>
  </si>
  <si>
    <t>CREATION RESTAURANT</t>
  </si>
  <si>
    <t>A15-028</t>
  </si>
  <si>
    <t>M. STOURM</t>
  </si>
  <si>
    <t>80 VICTOR HUGO - PARIS 75016</t>
  </si>
  <si>
    <t>REHABILITATION APPART 5EME ETAGE - APPART C</t>
  </si>
  <si>
    <t>A15-029</t>
  </si>
  <si>
    <t>RENOVATION DE LA COUVERTURE</t>
  </si>
  <si>
    <t>A15-030</t>
  </si>
  <si>
    <t>A15-031</t>
  </si>
  <si>
    <t>RESTRUCTURATION DE L'IMMEUBLE</t>
  </si>
  <si>
    <t>A15-032</t>
  </si>
  <si>
    <t>RENOVATION APPART 4EME ETAGE - BAT RUE</t>
  </si>
  <si>
    <t>A15-033</t>
  </si>
  <si>
    <t>M. LOUIS AUGIS</t>
  </si>
  <si>
    <t>21 SAINTE GENEVIEVE - 92400 COURBEVOIE</t>
  </si>
  <si>
    <t>REAMENAGEMENT APPART</t>
  </si>
  <si>
    <t>A15-034</t>
  </si>
  <si>
    <t>BARTHOLOMEW</t>
  </si>
  <si>
    <t>4 CHEVERT - PARIS 75007</t>
  </si>
  <si>
    <t>REAMENAGEMENT APPART 4EME ETAGE</t>
  </si>
  <si>
    <t>A15-035</t>
  </si>
  <si>
    <t>MME BAUBERT</t>
  </si>
  <si>
    <t>13 BAGNOLET - PARIS 75020</t>
  </si>
  <si>
    <t>REHABILITATION MAISON DE VILLE</t>
  </si>
  <si>
    <t>A15-036</t>
  </si>
  <si>
    <t>11 BIS VALENTIN HAUY - PARIS 75015</t>
  </si>
  <si>
    <t>DIAGNOSTIC IMMEUBLE</t>
  </si>
  <si>
    <t>A15-037</t>
  </si>
  <si>
    <t>RAVALEMENT ET COUVERTURE</t>
  </si>
  <si>
    <t>A15-038</t>
  </si>
  <si>
    <t>ETANCHEITE TERRASSES</t>
  </si>
  <si>
    <t>A15-039</t>
  </si>
  <si>
    <t>TRAVAUX DESENFUMAGE / VENTILATION PARKINGS</t>
  </si>
  <si>
    <t>A15-040</t>
  </si>
  <si>
    <t>A15-041</t>
  </si>
  <si>
    <t>TRAVAUX MENUISERIES CAGE D'ESCALIER</t>
  </si>
  <si>
    <t>A15-042</t>
  </si>
  <si>
    <t>M. ET MME HOUGA</t>
  </si>
  <si>
    <t>80 GABRIEL PERI - HOUILLES 78800</t>
  </si>
  <si>
    <t>REHABILITATION MAISON INDIVIDUELLE</t>
  </si>
  <si>
    <t>A15-043</t>
  </si>
  <si>
    <t>GLF</t>
  </si>
  <si>
    <t>2-4 GENERAL LECLERC - 94270 LE KREMLIN BICETRE</t>
  </si>
  <si>
    <t>REHABILITATION BAT B EN APPARTEMENTS</t>
  </si>
  <si>
    <t>A15-043B</t>
  </si>
  <si>
    <t>A15-044</t>
  </si>
  <si>
    <t>REHABILITATION IMMEUBLE</t>
  </si>
  <si>
    <t>A15-045</t>
  </si>
  <si>
    <t>REFECTION TOITURE ZINC + REFECTION PARTIELLE SOUCHES</t>
  </si>
  <si>
    <t>A15-046</t>
  </si>
  <si>
    <t>KESHYA SARL - HDD</t>
  </si>
  <si>
    <t>LES 4 TEMPS PARVIS DE LA DEFENSE</t>
  </si>
  <si>
    <t>AMENAGEMENT D'UN RESTAURANT AU CENTRE COMMERCIAL</t>
  </si>
  <si>
    <t>A15-046B</t>
  </si>
  <si>
    <t>A15-047</t>
  </si>
  <si>
    <t>RAVAVALEMENT DE L'IMMEUBLE / SPS / MANQUE HALL A FACTURER</t>
  </si>
  <si>
    <t>A15-048</t>
  </si>
  <si>
    <t>IMMOGER GESTION</t>
  </si>
  <si>
    <t>105 JEAN JAURES - 92110 CLICHY</t>
  </si>
  <si>
    <t>RAVALEMENT IMMEUBLE</t>
  </si>
  <si>
    <t>A15-049</t>
  </si>
  <si>
    <t>A15-050</t>
  </si>
  <si>
    <t>21 BAC - PARIS 75007</t>
  </si>
  <si>
    <t>RAVALEMENT PIGNONS NORD ET EST</t>
  </si>
  <si>
    <t>A15-051</t>
  </si>
  <si>
    <t>98 ACHILLE PERETTI - 92200 NEUILLY-SUR-SEINE</t>
  </si>
  <si>
    <t>RAVALEMENT FACADES RUES + COUR</t>
  </si>
  <si>
    <t>A15-052</t>
  </si>
  <si>
    <t>REFECTION PORTES D'ENTREE + MARCHES CAGE D'ESCALIER B</t>
  </si>
  <si>
    <t>A15-053</t>
  </si>
  <si>
    <t>93 VOLTAIRE - PARIS 75011</t>
  </si>
  <si>
    <t>RAVALEMENT COTE RUE+FACADE ARRIERE + COURETTE C + RESEAU ENTERRE</t>
  </si>
  <si>
    <t>A15-054</t>
  </si>
  <si>
    <t>RENFORCEMENT STRUCTURE CAVE BAT B</t>
  </si>
  <si>
    <t>A15-055</t>
  </si>
  <si>
    <t>M. ANDRE NOBLET</t>
  </si>
  <si>
    <t>93 BAC - PARIS 75007</t>
  </si>
  <si>
    <t>TRANSFORMATION LOCAL COMMERCIAL EN LOGEMENTS</t>
  </si>
  <si>
    <t>A15-056</t>
  </si>
  <si>
    <t>7 RENE SAMUEL - 92140 CLAMART</t>
  </si>
  <si>
    <t>CREATION APPART RDC + LOGE GARDIEN PARKING</t>
  </si>
  <si>
    <t>A15-057</t>
  </si>
  <si>
    <t>PROJET PARTIES COMMUNES</t>
  </si>
  <si>
    <t>A15-058</t>
  </si>
  <si>
    <t>PROJET ELECTRICITE PARTIES COMMUNES</t>
  </si>
  <si>
    <t>A15-059</t>
  </si>
  <si>
    <t>13-40 SAINT MANDE - PARIS 75012</t>
  </si>
  <si>
    <t>REFECTION 4 HALLS ET CAGES D'ESCALIER</t>
  </si>
  <si>
    <t>A15-060</t>
  </si>
  <si>
    <t>139 JEAN JAURES - 92110 CLICHY</t>
  </si>
  <si>
    <t>CREATION BUREAU D'ACCUEIL</t>
  </si>
  <si>
    <t>A15-061</t>
  </si>
  <si>
    <t>159 LOUIS LHERAULT - 95100 ARGENTEUIL</t>
  </si>
  <si>
    <t>RENOVATION DE L'ENSEMBLE DES LOCAUX A RDC EN LOFTS OU PAVILLONS</t>
  </si>
  <si>
    <t>A15-062</t>
  </si>
  <si>
    <t>154 VICTOR HUGO - 92300 LEVALLOIS PERRET</t>
  </si>
  <si>
    <t>CREATION LOCAL MENAGE + APPARTEMENTS</t>
  </si>
  <si>
    <t>A15-063</t>
  </si>
  <si>
    <t>AMENAGEMENT SOMMAIRE BUREAUX ILOT 1 R+8</t>
  </si>
  <si>
    <t>A15-064</t>
  </si>
  <si>
    <t>ECLAIRAGE DE LA COUPOLE ILOT 2</t>
  </si>
  <si>
    <t>A15-065</t>
  </si>
  <si>
    <t>ZI DES 4 VENTS - BP 707 - 50447 BEAUMONT LA HAGUE</t>
  </si>
  <si>
    <t>RECONSTRUCTION BUREAUX AGENCE NORD OUEST</t>
  </si>
  <si>
    <t>A15-066</t>
  </si>
  <si>
    <t>M. ET MME RENOUT / M. GAY</t>
  </si>
  <si>
    <t>TRAVAUX DERNIER ETAGE</t>
  </si>
  <si>
    <t>A15-067</t>
  </si>
  <si>
    <t>4-6 KENNEDY - PARIS 75016</t>
  </si>
  <si>
    <t>RAVALEMENT SUR RUE</t>
  </si>
  <si>
    <t>A15-068</t>
  </si>
  <si>
    <t>27 SUFFREN - PARIS 75007</t>
  </si>
  <si>
    <t>AMENAGEMENT GARAGE EN STUDIO</t>
  </si>
  <si>
    <t>A15-069</t>
  </si>
  <si>
    <t>AMOIRA</t>
  </si>
  <si>
    <t>6 SAINTE-OPPORTUNE - PARIS 75001</t>
  </si>
  <si>
    <t>REAMENAGEMENT BOUTIQUE ORONERO EN GELATERIA</t>
  </si>
  <si>
    <t>A15-070</t>
  </si>
  <si>
    <t>SCI JAYA</t>
  </si>
  <si>
    <t>45 REPUBLIQUE - 94800 VILLEJUIF</t>
  </si>
  <si>
    <t>REAMENAGEMENT BUREAUX</t>
  </si>
  <si>
    <t>A15-071</t>
  </si>
  <si>
    <t>SNC PIERRE ET TRINITE</t>
  </si>
  <si>
    <t>2 CLICHY - PARIS 75009</t>
  </si>
  <si>
    <t>REHABILITATION APPART ET PARTIES COMMUNES 6EME ETAGE</t>
  </si>
  <si>
    <t>A15-072</t>
  </si>
  <si>
    <t>RENOVATION 2EME ETAGE - BUREAUX</t>
  </si>
  <si>
    <t>A15-073</t>
  </si>
  <si>
    <t>RENOVATION PEINTURE HALL ET CAGE D'ESCALIER</t>
  </si>
  <si>
    <t>A15-074</t>
  </si>
  <si>
    <t>TRAVAUX TOUT A L'EGOUT COUR COMMUNE</t>
  </si>
  <si>
    <t>A15-075</t>
  </si>
  <si>
    <t>RAVALEMENT SUR COUR ET RENOVATION CAGE D'ESCALIER + SPS</t>
  </si>
  <si>
    <t>A15-076</t>
  </si>
  <si>
    <t>BAUSTONE IMMOBILIER</t>
  </si>
  <si>
    <t>RAVALEMENT FACADES RUES/COUR/PIGNON</t>
  </si>
  <si>
    <t>A15-077</t>
  </si>
  <si>
    <t>M. ET MME BURET</t>
  </si>
  <si>
    <t>36 BARATTE CHOLET - 94100 SAINT-MAUR</t>
  </si>
  <si>
    <t>CREATION BUREAUX XERES</t>
  </si>
  <si>
    <t>A15-077B</t>
  </si>
  <si>
    <t>XERES</t>
  </si>
  <si>
    <t>REHABILITATION ET EXTENSION MAISON DE VILLE</t>
  </si>
  <si>
    <t>A15-078</t>
  </si>
  <si>
    <t>CGIA</t>
  </si>
  <si>
    <t>6 SQUARE GRANGE - PARIS 75005</t>
  </si>
  <si>
    <t>AMENAGEMENT APPART RDC FOND COUR DROITE</t>
  </si>
  <si>
    <t>A15-079</t>
  </si>
  <si>
    <t>DAUCHEZ EUROPARIS</t>
  </si>
  <si>
    <t>35 TRANSVAAL - PARIS 75020</t>
  </si>
  <si>
    <t>REFECTION CANALISATION TOUT A L'EGOUT</t>
  </si>
  <si>
    <t>A15-081</t>
  </si>
  <si>
    <t>76 DUTOT - PARIS 75015</t>
  </si>
  <si>
    <t>RAVALEMENT FACADES ET PIGNONS</t>
  </si>
  <si>
    <t>A15-082</t>
  </si>
  <si>
    <t>20-22 VALADON - PARIS 75007</t>
  </si>
  <si>
    <t>RAVALEMENT FACADES ABC + 2 RETOURS/SPS</t>
  </si>
  <si>
    <t>A15-083</t>
  </si>
  <si>
    <t>RAVALEMENT RUE/COURETTE/LOCAL POUBELLES</t>
  </si>
  <si>
    <t>A15-084</t>
  </si>
  <si>
    <t>6 DEBARCADERE - PARIS 75017</t>
  </si>
  <si>
    <t>RAVALEMENT BAT A FACADE RUE + SPS</t>
  </si>
  <si>
    <t>A15-085</t>
  </si>
  <si>
    <t>33 BOUCRY/58-62 CHAPELLE/PASSAGE MAURICE GENEVOIX - PARIS 75018</t>
  </si>
  <si>
    <t>REPRISE DES STRUCTURES DES BALCONS SUR FACADES RUES</t>
  </si>
  <si>
    <t>A15-086</t>
  </si>
  <si>
    <t>RESIDENCE BROCA - RUE HIBISCUS - 92500 RUEIL-MALMAISON</t>
  </si>
  <si>
    <t>MODIF LOCAL OM /POSE CONTRÔLE ACCES AUX ENTREES /POSE GRILLE</t>
  </si>
  <si>
    <t>A15-087</t>
  </si>
  <si>
    <t>RAVALEMENT ENTIER COUR N°5 + SPS</t>
  </si>
  <si>
    <t>A15-088</t>
  </si>
  <si>
    <t>DESORDRE PARTIES COMMUNES RDC</t>
  </si>
  <si>
    <t>A15-089</t>
  </si>
  <si>
    <t>RENOVATION 1ER ETAGE - BUREAUX - TDS</t>
  </si>
  <si>
    <t>A15-090</t>
  </si>
  <si>
    <t>M. ET MME BOURIMOFF</t>
  </si>
  <si>
    <t>15-17 JOSEPH DE MAISTRE - PARIS 75018</t>
  </si>
  <si>
    <t>RESTRUCTURATION D'UNE MAISON</t>
  </si>
  <si>
    <t>A15-091</t>
  </si>
  <si>
    <t>EPINAY 28 - 3 LACEPEDE</t>
  </si>
  <si>
    <t>A15-092</t>
  </si>
  <si>
    <t>SOUBASSEMENT</t>
  </si>
  <si>
    <t>A15-093</t>
  </si>
  <si>
    <t>POINTCO CAPITAL</t>
  </si>
  <si>
    <t>GIFT SUR YVETTE</t>
  </si>
  <si>
    <t>RESIDENCE ETUDIANTE</t>
  </si>
  <si>
    <t>A15-094</t>
  </si>
  <si>
    <t>IVRY</t>
  </si>
  <si>
    <t>REHABILITATION ET DENSIFICATION</t>
  </si>
  <si>
    <t>A15-095</t>
  </si>
  <si>
    <t>CAGE ET HALL D'ESCALIER</t>
  </si>
  <si>
    <t>A15-096</t>
  </si>
  <si>
    <t>ARCHIVES</t>
  </si>
  <si>
    <t>A15-097</t>
  </si>
  <si>
    <t>RENEE COSTES VIAGER</t>
  </si>
  <si>
    <t>84 LEVIS - PARIS 75017</t>
  </si>
  <si>
    <t>RENOVATION ET AMENAGEMENT EN BUREAUX</t>
  </si>
  <si>
    <t>A15-098</t>
  </si>
  <si>
    <t>IMMOBILIERE DU MARAIS</t>
  </si>
  <si>
    <t>REHABILITATION APPARTEMENT 2EME ETAGE GAUCHE</t>
  </si>
  <si>
    <t>A15-099</t>
  </si>
  <si>
    <t>RENOVATION APPART 5EME ETAGE FACE</t>
  </si>
  <si>
    <t>A15-100</t>
  </si>
  <si>
    <t>REFECTION PARTIES COMMUNES + LOCAL POUBELLE</t>
  </si>
  <si>
    <t>A15-101</t>
  </si>
  <si>
    <t>APPARTEMENT A 6EME ETAGE</t>
  </si>
  <si>
    <t>A15-102</t>
  </si>
  <si>
    <t>APPARTEMENT E 6EME ETAGE</t>
  </si>
  <si>
    <t>A15-103</t>
  </si>
  <si>
    <t>APPARTEMENT 2EME ETAGE GAUCHE</t>
  </si>
  <si>
    <t>A15-104</t>
  </si>
  <si>
    <t>RENOVATION APPART 3EME ETAGE GAUCHE</t>
  </si>
  <si>
    <t>A15-105</t>
  </si>
  <si>
    <t>APPARTEMENT 4EME ETAGE GAUCHE</t>
  </si>
  <si>
    <t>A15-106</t>
  </si>
  <si>
    <t>26 DAGOBERT - CLICHY SUR SEINE 92110</t>
  </si>
  <si>
    <t>FAISABILITE IMMEUBLE</t>
  </si>
  <si>
    <t>A15-107</t>
  </si>
  <si>
    <t>DEGUELDRE</t>
  </si>
  <si>
    <t>17 DUMERIL - PARIS 75013</t>
  </si>
  <si>
    <t>RAVALEMEMENT BAT A, B ET C</t>
  </si>
  <si>
    <t>A15-108</t>
  </si>
  <si>
    <t>ATRIUM GESTION</t>
  </si>
  <si>
    <t>8 BAUME - PARIS 75008</t>
  </si>
  <si>
    <t>REFECTION DES SOUCHES DE CHEMINEES VERSANT COUR BATIMENT A + SPS</t>
  </si>
  <si>
    <t>A15-109</t>
  </si>
  <si>
    <t>RAVALEMENT RUE + COUVERTURE BAT RUE + SPS</t>
  </si>
  <si>
    <t>A15-110</t>
  </si>
  <si>
    <t>RAVALEMENT COUR / COURETTE / REFECTION SOL / SPS</t>
  </si>
  <si>
    <t>A15-111</t>
  </si>
  <si>
    <t>OLTIMMO</t>
  </si>
  <si>
    <t>62-66 FRANKLIN ROOSEVELT - SURESNES 92150</t>
  </si>
  <si>
    <t>RAVALEMENT DE LA PROPRIETE</t>
  </si>
  <si>
    <t>A15-112</t>
  </si>
  <si>
    <t>42 DESCARTES - PARIS 75005</t>
  </si>
  <si>
    <t>RAVALEMENT 3 FACADES + COURETTE</t>
  </si>
  <si>
    <t>A15-113</t>
  </si>
  <si>
    <t>27 CHAUSSEE D'ANTIN - PARIS 75009</t>
  </si>
  <si>
    <t>TRAVAUX BUREAUX M. HOUZE - 7EME ETAGE</t>
  </si>
  <si>
    <t>A15-114</t>
  </si>
  <si>
    <t>SOCIETE 88</t>
  </si>
  <si>
    <t>FAISABILITE CREATION EXTENSION SUR COUR</t>
  </si>
  <si>
    <t>A15-115</t>
  </si>
  <si>
    <t>SCI CERGY</t>
  </si>
  <si>
    <t>C&amp;A 8 PAYS DE France</t>
  </si>
  <si>
    <t>REFECTION DE L'ETANCHEITE</t>
  </si>
  <si>
    <t>A15-116</t>
  </si>
  <si>
    <t>BIENS PLUS</t>
  </si>
  <si>
    <t>3 CURTON - 92110 CLICHY</t>
  </si>
  <si>
    <t>REFECTIONS ET RENOVATIONS DIVERSES</t>
  </si>
  <si>
    <t>A15-117</t>
  </si>
  <si>
    <t>RENOVATION COLONNES MONTANTES / CREATION RESEAU ALIMENTATION EAU</t>
  </si>
  <si>
    <t>A15-118</t>
  </si>
  <si>
    <t>RAVALEMENT COURETTES EST ET OUEST</t>
  </si>
  <si>
    <t>A15-119</t>
  </si>
  <si>
    <t>17 ARAGO - PARIS 75013</t>
  </si>
  <si>
    <t>REMPLACEMENT DES COLONNES MONTANTES</t>
  </si>
  <si>
    <t>A15-120</t>
  </si>
  <si>
    <t>14 CADIX - PARIS 75015</t>
  </si>
  <si>
    <t>A15-121</t>
  </si>
  <si>
    <t>19 CADIX - PARIS 75015</t>
  </si>
  <si>
    <t>A15-122</t>
  </si>
  <si>
    <t>TRAVAUX D'ETANCHEITE</t>
  </si>
  <si>
    <t>A15-123</t>
  </si>
  <si>
    <t>SARL QUIETO - HDD</t>
  </si>
  <si>
    <t>4 GENERAL LECLERC - 92100 BOULOGNE</t>
  </si>
  <si>
    <t>AMENAGEMENT D'UN RESTAURANT HDD</t>
  </si>
  <si>
    <t>A15-124</t>
  </si>
  <si>
    <t>COUVERTURE ET RAVALEMENT</t>
  </si>
  <si>
    <t>A15-125</t>
  </si>
  <si>
    <t>REFECTION HALL</t>
  </si>
  <si>
    <t>A15-126</t>
  </si>
  <si>
    <t>7 MARSEILLE - PARIS 75010</t>
  </si>
  <si>
    <t>RAVALEMENT BAT RUE FACADE COUR</t>
  </si>
  <si>
    <t>A15-127</t>
  </si>
  <si>
    <t>RAVALEMENT FACADE COURETTE</t>
  </si>
  <si>
    <t>A15-128</t>
  </si>
  <si>
    <t>M. ET MME ROGER</t>
  </si>
  <si>
    <t>13 REPUBLIQUE - MARNES LA COQUETTE 92430</t>
  </si>
  <si>
    <t>EXTENSION D'UNE MAISON INDIVIDUELLE</t>
  </si>
  <si>
    <t>A15-129</t>
  </si>
  <si>
    <t>M. HENRI PIERRE TEISSEDRE</t>
  </si>
  <si>
    <t>43 LAMARCK - PARIS 75018</t>
  </si>
  <si>
    <t>A15-130</t>
  </si>
  <si>
    <t>57 SAINT PERES - PARIS 75006</t>
  </si>
  <si>
    <t>A15-131</t>
  </si>
  <si>
    <t>TRAVAUX MACONNERIE DANS LES CAVES</t>
  </si>
  <si>
    <t>A15-132</t>
  </si>
  <si>
    <t>MME N. COURTOIS-RAULOT</t>
  </si>
  <si>
    <t>49 PLAISANCE - PARIS 75014</t>
  </si>
  <si>
    <t>DEMANDE PERMIS DE CONSTUIRE</t>
  </si>
  <si>
    <t>A15-133</t>
  </si>
  <si>
    <t xml:space="preserve"> M. ANTONIOTTI ET MME DELPORTE</t>
  </si>
  <si>
    <t>A15-134</t>
  </si>
  <si>
    <t>COUVERTURE + SPS</t>
  </si>
  <si>
    <t>A15-135</t>
  </si>
  <si>
    <t>A15-136</t>
  </si>
  <si>
    <t>AUDIT TRAVAUX TOUT A L'EGOUT</t>
  </si>
  <si>
    <t>A15-137</t>
  </si>
  <si>
    <t>RAVALEMENT DE LA COURETTE</t>
  </si>
  <si>
    <t>A15-138</t>
  </si>
  <si>
    <t>CREATION RESEAU INFO + REFECTION PEINTURE APPART R+2 BAT B</t>
  </si>
  <si>
    <t>A15-139</t>
  </si>
  <si>
    <t>CREATION PORTE SAS AVEC DIGICODE + SECURISATION ACCES LOGE</t>
  </si>
  <si>
    <t>A15-140</t>
  </si>
  <si>
    <t>PEINTURE DANS LA LOGE DU GARDIEN</t>
  </si>
  <si>
    <t>A15-141</t>
  </si>
  <si>
    <t>CONTRÔLE DE CANALISATIONS DE TOUT A L'EGOUT</t>
  </si>
  <si>
    <t>A15-142</t>
  </si>
  <si>
    <t>RENOVATION 2EME ETAGE - ESCALIER A</t>
  </si>
  <si>
    <t>A15-143</t>
  </si>
  <si>
    <t>14 TEMPLE - PARIS 75004</t>
  </si>
  <si>
    <t>RENOVATION COUR INTERIEURE</t>
  </si>
  <si>
    <t>A15-144</t>
  </si>
  <si>
    <t>RAVALEMENT COUR/RUE/COUVERTURE</t>
  </si>
  <si>
    <t>A15-145</t>
  </si>
  <si>
    <t xml:space="preserve">SPS/ RAVAL COUR/RUE/COUVERTURE </t>
  </si>
  <si>
    <t>A15-146</t>
  </si>
  <si>
    <t>RESEAU CANALISATIONS TOUT A L'EGOUT</t>
  </si>
  <si>
    <t>A15-147</t>
  </si>
  <si>
    <t>FOURNITURE ET POSE D'UN FILET PARE GRAVATS</t>
  </si>
  <si>
    <t>A15-148</t>
  </si>
  <si>
    <t>M. AL JABER</t>
  </si>
  <si>
    <t>RECOUVREMENT COMPLEXE ETANCHEITE</t>
  </si>
  <si>
    <t>A15-149</t>
  </si>
  <si>
    <t>A15-150</t>
  </si>
  <si>
    <t>MME BACHMANN</t>
  </si>
  <si>
    <t>A15-151</t>
  </si>
  <si>
    <t>SOCIETE TALLULAH</t>
  </si>
  <si>
    <t>A15-152</t>
  </si>
  <si>
    <t>TRAVAUX REFECTION TOITURE TERRASSE</t>
  </si>
  <si>
    <t>A15-153</t>
  </si>
  <si>
    <t>RENOVATION CAGE D'ESCALIER</t>
  </si>
  <si>
    <t>A15-154</t>
  </si>
  <si>
    <t>17 AMELIE - PARIS 75007</t>
  </si>
  <si>
    <t>RAVALEMENT FACADES + REFECTION PARTIELLE SOUCHES</t>
  </si>
  <si>
    <t>A15-155</t>
  </si>
  <si>
    <t>BALON EAU CHAUDE MME CENTRA</t>
  </si>
  <si>
    <t>A15-156</t>
  </si>
  <si>
    <t>RENFORCEMENT BOIS TOITURE ESC A ET B</t>
  </si>
  <si>
    <t>A15-157</t>
  </si>
  <si>
    <t>PEINTURE + MACONNERIE APPART BRIAN JESTER - BAT C</t>
  </si>
  <si>
    <t>A15-158</t>
  </si>
  <si>
    <t>COLONNE D'EAU ALIMENTATION EN CAVES</t>
  </si>
  <si>
    <t>A15-159</t>
  </si>
  <si>
    <t>FORFAIT AUDIT + AO RAVAL</t>
  </si>
  <si>
    <t>A15-160</t>
  </si>
  <si>
    <t>1-3 COURS DE BOUGAINVILLIERS - 92500 RUEIL-MALMAISON</t>
  </si>
  <si>
    <t>CREATION LOCAL POUBELLE</t>
  </si>
  <si>
    <t>A15-161</t>
  </si>
  <si>
    <t>26 FOUILLEUSE - 92500 RUEIL MALMAISON</t>
  </si>
  <si>
    <t>CREATION LOCAL POUBELLE EN BUREAU D'ACCUEIL</t>
  </si>
  <si>
    <t>A15-162</t>
  </si>
  <si>
    <t>1-7 ALLEE EDGAR DEGAS - 78160 MARLY-LE-ROI</t>
  </si>
  <si>
    <t>RAVALEMENT ET MENUISERIES DES RESIDENCES</t>
  </si>
  <si>
    <t>A15-163</t>
  </si>
  <si>
    <t>64 HAUSSMANN - PARIS 75008</t>
  </si>
  <si>
    <t>MISSION REFRESH 1</t>
  </si>
  <si>
    <t>A15-164</t>
  </si>
  <si>
    <t>15 MAUBEUGE - PARIS 75009</t>
  </si>
  <si>
    <t>REFECTION ETANCHEITE COUR INTERIEURE</t>
  </si>
  <si>
    <t>A15-165</t>
  </si>
  <si>
    <t>SARL LA FARNESINA</t>
  </si>
  <si>
    <t>9 BOISSY D'ANGLAS - PARIS 75008</t>
  </si>
  <si>
    <t>PROJET MISE EN CONFORMITE TERRASSE EXTERIEURE DU RESTAURANT</t>
  </si>
  <si>
    <t>A15-166</t>
  </si>
  <si>
    <t>SIP SAS A&amp;Z</t>
  </si>
  <si>
    <t>117 ALESIA - PARIS 75014</t>
  </si>
  <si>
    <t>RELEVE DU 06/11/2014 - ELABORATION PLANS</t>
  </si>
  <si>
    <t>A15-167</t>
  </si>
  <si>
    <t>RESTRUCTURATION PANS DE BOIS</t>
  </si>
  <si>
    <t>A15-168</t>
  </si>
  <si>
    <t>AUDIT SERRURE SUR UN PORTILLON SITUE DANS UNE ZONE EN PLEIN AIR</t>
  </si>
  <si>
    <t>A15-169</t>
  </si>
  <si>
    <t>36 PRONY - PARIS 75017</t>
  </si>
  <si>
    <t>2 AUDITS PARKINGS + DEGAT DES EAUX</t>
  </si>
  <si>
    <t>A15-170</t>
  </si>
  <si>
    <t>AUDIT CONCERNANT TRAVAUX DANS LE SANITAIRE DU 2 PIECES SITUTE AU 7EME ETAGE</t>
  </si>
  <si>
    <t>A15-171</t>
  </si>
  <si>
    <t>M. GABLE</t>
  </si>
  <si>
    <t>45 VILLIERS ISLE ADAM - PARIS 75020</t>
  </si>
  <si>
    <t>AUDIT DEMOLITION OUVRAGE MACONNE</t>
  </si>
  <si>
    <t>A15-172</t>
  </si>
  <si>
    <t>AUDIT DESORDRE CAVE RESTAURANT</t>
  </si>
  <si>
    <t>A15-173</t>
  </si>
  <si>
    <t>55 ENTREPRENEURS - PARIS 75015</t>
  </si>
  <si>
    <t>AUDIT DESORDRE DANS RESTAURANT SUSHI TOKYO</t>
  </si>
  <si>
    <t>A15-174</t>
  </si>
  <si>
    <t>AUDIT REFECTION COUVERTURE LOCAL COMMERCIAL</t>
  </si>
  <si>
    <t>A15-175</t>
  </si>
  <si>
    <t>A15-176</t>
  </si>
  <si>
    <t>AUDIT LOGE GARDIEN</t>
  </si>
  <si>
    <t>A15-177</t>
  </si>
  <si>
    <t>AUDIT DEGAT DES EAUX APPART 1ER ETAGE DROITE FACE SUR RUE M. FALCOZ</t>
  </si>
  <si>
    <t>A15-178</t>
  </si>
  <si>
    <t>AUDIT TRAVAUX EN COURS / M. ROUSSAIN/5EME ETAGE</t>
  </si>
  <si>
    <t>A15-179</t>
  </si>
  <si>
    <t>AUDIT EFFONDREMENT PLAFOND APPT LOCATAIRE M. JESTER</t>
  </si>
  <si>
    <t>A15-180</t>
  </si>
  <si>
    <t>41 SEBASTIEN MERCIER - PARIS 75015</t>
  </si>
  <si>
    <t>AUDIT FACADE SUR RUE</t>
  </si>
  <si>
    <t>A15-181</t>
  </si>
  <si>
    <t>SCI MEFOUR</t>
  </si>
  <si>
    <t>13 EGLISE - 92200 NEUILLY-SUR-SEINE</t>
  </si>
  <si>
    <t>AUDIT REAMENAGEMENT APPART EN DUPLEX 6 ET 7EME ETAGES</t>
  </si>
  <si>
    <t>A15-182</t>
  </si>
  <si>
    <t>AUDIT REAMENAGEMENT STUDIO PROPRIETAIRE 6EME ETAGE M. OUADE</t>
  </si>
  <si>
    <t>A15-183</t>
  </si>
  <si>
    <t>AUDIT PRESENCE NATACHA AG 27/06/14</t>
  </si>
  <si>
    <t>A15-184</t>
  </si>
  <si>
    <t>MME LUBTSCHANSKY</t>
  </si>
  <si>
    <t>79 BRANCION - PARIS 75015</t>
  </si>
  <si>
    <t>ETUDE PROJET SURELEVATION DE 3 APPARTS</t>
  </si>
  <si>
    <t>A15-185</t>
  </si>
  <si>
    <t>INDIVISION HAZART</t>
  </si>
  <si>
    <t>A15-186</t>
  </si>
  <si>
    <t>M. FARESCOUR</t>
  </si>
  <si>
    <t>A15-187</t>
  </si>
  <si>
    <t>M. NICOLAS JULIEN MARNAT</t>
  </si>
  <si>
    <t>8 CESAR FRANCK - PARIS 75015</t>
  </si>
  <si>
    <t>APPARTEMENT 2EME ETAGE</t>
  </si>
  <si>
    <t>A15-188</t>
  </si>
  <si>
    <t>AUDIT TRAVAUX ENTREPRIS POUR LE COMPTE DE SUSHI TOKYO</t>
  </si>
  <si>
    <t>A15-189</t>
  </si>
  <si>
    <t>AMENAGEMENT BUREAU SUR LE PLATEAU DU 7EME ETAGE</t>
  </si>
  <si>
    <t>A15-190</t>
  </si>
  <si>
    <t>LN GESTION</t>
  </si>
  <si>
    <t>105BIS MARECHAL LECLERC - 94410</t>
  </si>
  <si>
    <t>AUDIT DIVERS PROBLEMES D'INFILTRATIONS STUDIO FOND DE COUR</t>
  </si>
  <si>
    <t>A15-191</t>
  </si>
  <si>
    <t>REFECTION DU HALL</t>
  </si>
  <si>
    <t>A15-192</t>
  </si>
  <si>
    <t>RENOVATION HALL +  2 CAGES D'ESCALIER</t>
  </si>
  <si>
    <t>A15-193</t>
  </si>
  <si>
    <t>AMENAGEMENT ASCENSEUR</t>
  </si>
  <si>
    <t>A15-194</t>
  </si>
  <si>
    <t>48 SEDAINE - PARIS 75011</t>
  </si>
  <si>
    <t>REAMENAGEMENT D'UNE LOGE EN LOCAL HABITABLE</t>
  </si>
  <si>
    <t>A15-195</t>
  </si>
  <si>
    <t>JBC GROUPE</t>
  </si>
  <si>
    <t>25 ITALIENS - PARIS 75002</t>
  </si>
  <si>
    <t>AUDIT PROBLEMES D'HUMIDITE</t>
  </si>
  <si>
    <t>A15-196</t>
  </si>
  <si>
    <t>RUE STEINKERQUE - PARIS 75018</t>
  </si>
  <si>
    <t>AMENAGEMENT D'UN BUREAU DE CHANGE</t>
  </si>
  <si>
    <t>A15-197</t>
  </si>
  <si>
    <t>8 PY - PARIS 75020</t>
  </si>
  <si>
    <t>AUDIT DESORDRES QUI APPARAISSENT AU DROIT DES FACADES EXPOSEES SUR RUE</t>
  </si>
  <si>
    <t>A15-198</t>
  </si>
  <si>
    <t>AUDIT EXPERTISE EN COUR PREALABLE AUX TRAVAUX REAMENAGEMENT/CURETAGE/RESTRUCTURATION BAT PARCELLE 43</t>
  </si>
  <si>
    <t>A15-199</t>
  </si>
  <si>
    <t>AUDIT PROBLEMES D'ODEUR CAVES</t>
  </si>
  <si>
    <t>A15-200</t>
  </si>
  <si>
    <t>AUDIT PROBLEMES D'ETANCHEITE DE LA CANALISATION D'EVACUATION DES EFFLUENTS</t>
  </si>
  <si>
    <t>A15-201</t>
  </si>
  <si>
    <t>AUDIT REMPLACEMENT PORTE SUR COUR</t>
  </si>
  <si>
    <t>A15-202</t>
  </si>
  <si>
    <t>8 DIVISION LECLERC - 91430 IGNY</t>
  </si>
  <si>
    <t>REHABILITATION + EXTENSION D'UNE MAISON EN APPARTEMENTS</t>
  </si>
  <si>
    <t>A15-203</t>
  </si>
  <si>
    <t>DIVERS TRAVAUX MENUISERIES</t>
  </si>
  <si>
    <t>A15-204</t>
  </si>
  <si>
    <t>RAVALEMENT COURETTE BATIMENT COTE COUR, COTE N°6</t>
  </si>
  <si>
    <t>A15-205</t>
  </si>
  <si>
    <t>PROJET LOCAL VELOS</t>
  </si>
  <si>
    <t>A15-206</t>
  </si>
  <si>
    <t>9 BOURDONNAIS - PARIS 75007</t>
  </si>
  <si>
    <t>TRAVAUX D'ETANCHEITE COUR</t>
  </si>
  <si>
    <t>A15-207</t>
  </si>
  <si>
    <t>A15-208</t>
  </si>
  <si>
    <t>HABILLAGE INTERIEUR ASCENCEUR</t>
  </si>
  <si>
    <t>A15-209</t>
  </si>
  <si>
    <t>TRAVAUX PEINTURE ET ELECTRICITE DU PORCHE</t>
  </si>
  <si>
    <t>A15-210</t>
  </si>
  <si>
    <t>RAVALEMENT COURETTE</t>
  </si>
  <si>
    <t>A15-211</t>
  </si>
  <si>
    <t>RENOVATION 3 CAGES D'ESCALIER</t>
  </si>
  <si>
    <t>A15-212</t>
  </si>
  <si>
    <t>REFECTION ETANCHEITE TERRASSE</t>
  </si>
  <si>
    <t>A15-213</t>
  </si>
  <si>
    <t>REFECTION FACADE RDC RUE</t>
  </si>
  <si>
    <t>A15-214</t>
  </si>
  <si>
    <t>2 RENE COTY - PARIS 75014</t>
  </si>
  <si>
    <t>REPRISE BALCONS 5EME ETAGE + CHENEAU A REFAIRE</t>
  </si>
  <si>
    <t>A15-215</t>
  </si>
  <si>
    <t>MOTIER PRESIDENCE</t>
  </si>
  <si>
    <t>TRAVAUX ELECTRICITE M. BOUCHEZ</t>
  </si>
  <si>
    <t>A15-216</t>
  </si>
  <si>
    <t>M. RAULOT</t>
  </si>
  <si>
    <t>202 SAINT GERMAIN - PARIS 75007</t>
  </si>
  <si>
    <t>CHANGEMENT DEVANTURE</t>
  </si>
  <si>
    <t>A15-217</t>
  </si>
  <si>
    <t>COUVERTURE  BATIMENT RUE</t>
  </si>
  <si>
    <t>A15-218</t>
  </si>
  <si>
    <t>PROJET REAMENAGEMENT LOCAUX BUREAUX</t>
  </si>
  <si>
    <t>A15-219</t>
  </si>
  <si>
    <t>DOSSIER D'AMENAGEMENT COMMISSION</t>
  </si>
  <si>
    <t>A15-220</t>
  </si>
  <si>
    <t>EXAMEN TRAVAUX MLLE AWAD 6EME ETAGE</t>
  </si>
  <si>
    <t>A15-221</t>
  </si>
  <si>
    <t>A15-222</t>
  </si>
  <si>
    <t>PORTE VITREE ACCES SERVICE</t>
  </si>
  <si>
    <t>A15-223</t>
  </si>
  <si>
    <t>AUDIT DEGAT DES EAUX APPARTEMENT RDC</t>
  </si>
  <si>
    <t>A15-224</t>
  </si>
  <si>
    <t>REQUALIFICATION DE L'ENSEMBLE DU PATRIMOINE - EDIFICE LOGEMENTS</t>
  </si>
  <si>
    <t>A15-225</t>
  </si>
  <si>
    <t>RENOVATION CAGE D'ESCALIER A AU RDC</t>
  </si>
  <si>
    <t>A15-226</t>
  </si>
  <si>
    <t>RENOVATION APPART R+5 - BAT A</t>
  </si>
  <si>
    <t>A15-227</t>
  </si>
  <si>
    <t>DEMOL STRUCTURE FACADE + RENFORCEMENT STRUCTURE RESTANTE</t>
  </si>
  <si>
    <t>A15-228</t>
  </si>
  <si>
    <t>AUDIT APPARITION FISSURES AU DROIT D'UN MUR PORTEUR</t>
  </si>
  <si>
    <t>A15-229</t>
  </si>
  <si>
    <t>MAZET ENGERAND ET GARDY</t>
  </si>
  <si>
    <t>5 TRESOR - PARIS 75004</t>
  </si>
  <si>
    <t>AVIS TECHNIQUE FAISABILITE PLANCHER COURETTE</t>
  </si>
  <si>
    <t>A15-230</t>
  </si>
  <si>
    <t>SOC OPTIQUE PRECISION J FICHOU</t>
  </si>
  <si>
    <t>ILOT K - ZAC DE LA CERISAIE - 94260 FRESNES</t>
  </si>
  <si>
    <t>MISSION AMO LORS DE L'EDIFICATION DES FUTURS LOCAUX</t>
  </si>
  <si>
    <t>A15-231</t>
  </si>
  <si>
    <t>RENFORCEMENT DU PLANCHER HAUT DES CAVES</t>
  </si>
  <si>
    <t>A15-232</t>
  </si>
  <si>
    <t>270-272 MARECHAL LECLERC - 94410 SAINT MAURICE</t>
  </si>
  <si>
    <t>RAVALEMENT + REFECTION DES CANALISATIONS</t>
  </si>
  <si>
    <t>A15-233</t>
  </si>
  <si>
    <t>AUDIT MUR PORTEUR M. DELOUVRIER</t>
  </si>
  <si>
    <t>A15-234</t>
  </si>
  <si>
    <t>MME SYLVIE NENOT</t>
  </si>
  <si>
    <t>TRAVAUX RENOVATION BUREAUX + CREATION RESEAU INFORMATIQUE</t>
  </si>
  <si>
    <t>A15-235</t>
  </si>
  <si>
    <t>8 LENEVEUX - PARIS 75014</t>
  </si>
  <si>
    <t xml:space="preserve">AUDIT EXAM DES FISSURES QUI APPARAISSENT VERTICALEMENT AU DROIT DE LA GAINE </t>
  </si>
  <si>
    <t>A15-236</t>
  </si>
  <si>
    <t>RENFORCEMENT PLANCHER HAUT SDB APPART R+2</t>
  </si>
  <si>
    <t>A15-237</t>
  </si>
  <si>
    <t>10 BIS GOBELINS - PARIS 75005</t>
  </si>
  <si>
    <t>AUDIT TECHNIQUE INFILTRATION BALCON R+5</t>
  </si>
  <si>
    <t>A15-238</t>
  </si>
  <si>
    <t>REFECTION RESEAU ENTERRE SS SOL/COUR + MISE EN CONFORMITE COLONNE PLUVIALE</t>
  </si>
  <si>
    <t>A15-239</t>
  </si>
  <si>
    <t>ERIC TAHAR/LIONEL ALIMI</t>
  </si>
  <si>
    <t>1 JACQUES COPEAU - 95200 SARCELLES</t>
  </si>
  <si>
    <t>ETUDE REAMENAGEMENT D'UNE MAISON DE RETRAITE EN LOGEMENTS</t>
  </si>
  <si>
    <t>A15-240</t>
  </si>
  <si>
    <t>AUDIT INFILTRATION R+4 ET R+5/DEGRADATION MUR 7 VALENCE</t>
  </si>
  <si>
    <t>A15-241</t>
  </si>
  <si>
    <t>74 FELIX FAURE - PARIS 75015</t>
  </si>
  <si>
    <t>AUDIT ETAIEMENT DU PASSAGE COCHER ACCES COUR/PARING AUTO</t>
  </si>
  <si>
    <t>A15-242</t>
  </si>
  <si>
    <t>5 VAUTHIER - 92200 BOULOGNE-BILLANCOURT</t>
  </si>
  <si>
    <t>AUDIT PARKING/TROTTOIR EN FACADE SUR COUR</t>
  </si>
  <si>
    <t>A15-243</t>
  </si>
  <si>
    <t>TRAVAUX DIVERS DANS LE 7EME ETAGE</t>
  </si>
  <si>
    <t>A15-244</t>
  </si>
  <si>
    <t>SCI BASTILLE</t>
  </si>
  <si>
    <t>36 FECAMP - PARIS 75012</t>
  </si>
  <si>
    <t>A15-245</t>
  </si>
  <si>
    <t>AUDIT TECHNIQUE  EXAMEN RESEAU ALIMENTATION EN EAU</t>
  </si>
  <si>
    <t>A15-246</t>
  </si>
  <si>
    <t>AUDIT TECHNIQUE DEGAT DES EAUX 1ER ET 2EME ETAGES (MME PELEN)</t>
  </si>
  <si>
    <t>A15-247</t>
  </si>
  <si>
    <t>AUDIT TECHNIQUE PROJET TRAVAUX M. FAY</t>
  </si>
  <si>
    <t>A15-248</t>
  </si>
  <si>
    <t>M. JEAN-PIERRE LEFEBVRE</t>
  </si>
  <si>
    <t>15 HENRI IV - PARIS 75004</t>
  </si>
  <si>
    <t>REAMENAGEMENT D'UN APPARTEMENT</t>
  </si>
  <si>
    <t>A15-249</t>
  </si>
  <si>
    <t>2 FREMICOURT - PARIS 75015</t>
  </si>
  <si>
    <t>REFECTION DU PLANCHER HAUT DES CAVES SUITE A EFFONDREMENT</t>
  </si>
  <si>
    <t>A15-250</t>
  </si>
  <si>
    <t>CREATION D'UNE OUVERTURE DANS LE MUR PORTEUR</t>
  </si>
  <si>
    <t>A15-251</t>
  </si>
  <si>
    <t>FOURNITURE ET POSE D'UNE CANALISATION EN FONTE</t>
  </si>
  <si>
    <t>A15-252</t>
  </si>
  <si>
    <t>MME CATHERINE FARDE</t>
  </si>
  <si>
    <t>89 SEINE - PARIS 75006</t>
  </si>
  <si>
    <t>A15-253</t>
  </si>
  <si>
    <t>ARNOULD IMMOBILIER</t>
  </si>
  <si>
    <t>33 MOUZAIA - PARIS 75019</t>
  </si>
  <si>
    <t>AUDIT INTEGRAL DE L'IMMEUBLE</t>
  </si>
  <si>
    <t>A15-254</t>
  </si>
  <si>
    <t>ETAIEMENT DES BALCONS EN FACADE SUR RUE DE CHERBOURG</t>
  </si>
  <si>
    <t>A15-255</t>
  </si>
  <si>
    <t>M. PHILIPPE SCHWARZ</t>
  </si>
  <si>
    <t>12BIS DESAIX/41 FEDERATION - PARIS 75015</t>
  </si>
  <si>
    <t>REAMENAGEMENT DU 1ER ETAGE</t>
  </si>
  <si>
    <t>A15-256</t>
  </si>
  <si>
    <t>67 TOLBIAC - PARIS 75013</t>
  </si>
  <si>
    <t>AUDIT DEGRADATION PEINTURE/RAVALEMENT</t>
  </si>
  <si>
    <t>A15-257</t>
  </si>
  <si>
    <t>M. ET MME PERRIER</t>
  </si>
  <si>
    <t>FORFAIT ETUDE STRUCTURE</t>
  </si>
  <si>
    <t>A15-258</t>
  </si>
  <si>
    <t>33-35 AMIRAL MOUCHEZ - PARIS 75013</t>
  </si>
  <si>
    <t>AUDIT PROBLEMES D'HUMIDITE APPART RDC DE M. THEAS/M. CAPOCCI</t>
  </si>
  <si>
    <t>A15-259</t>
  </si>
  <si>
    <t>23BIS CONSTANTINOPLE - PARIS 75008</t>
  </si>
  <si>
    <t>AUDIT TECHNIQUE ETAT DES CAVES</t>
  </si>
  <si>
    <t>A15-260</t>
  </si>
  <si>
    <t>REAMENAGEMENT BOUTIQUE ORONERO EN GELATERIA - AMO</t>
  </si>
  <si>
    <t>A15-261</t>
  </si>
  <si>
    <t>RAVALEMENT PARTIEL FACADE RUE (RDC/1ER ETAGE ET ENTRE LE 2EME ET 4EME ETAGES INCLUS)/SPS</t>
  </si>
  <si>
    <t>A15-262</t>
  </si>
  <si>
    <t>TRAVAUX DE COUVERTURE</t>
  </si>
  <si>
    <t>A15-263</t>
  </si>
  <si>
    <t>69-71 RAYMOND POINCARE - PARIS 75008</t>
  </si>
  <si>
    <t>AUDIT ETAT DES ETANCHEITES TOITURE TERRASSE</t>
  </si>
  <si>
    <t>A15-264</t>
  </si>
  <si>
    <t>AUDIT TENCHIQUE DIVERS PROBLEMES</t>
  </si>
  <si>
    <t>A15-265</t>
  </si>
  <si>
    <t>A15-266</t>
  </si>
  <si>
    <t>AUDIT TECHNIQUE TRAVAUX PRIVATIFS STUDIO R+3</t>
  </si>
  <si>
    <t>A15-267</t>
  </si>
  <si>
    <t>RAVALEMENT FACADES</t>
  </si>
  <si>
    <t>A15-268</t>
  </si>
  <si>
    <t>AUDIT EXPERTISE PROBLEMES D'INFILTRATIONS</t>
  </si>
  <si>
    <t>A15-269</t>
  </si>
  <si>
    <t>AUDIT ETAT DES TOITURES TERRASSES ET DE FACADE SUR COUR</t>
  </si>
  <si>
    <t>A15-270</t>
  </si>
  <si>
    <t>RETROECLAIRAGE RUBAN COUPOLE</t>
  </si>
  <si>
    <t>A15-271</t>
  </si>
  <si>
    <t>18 PASTOURELLE - PARIS 75003</t>
  </si>
  <si>
    <t>A15-272</t>
  </si>
  <si>
    <t>31 CAMBRONNE - PARIS 75015</t>
  </si>
  <si>
    <t>RAVALEMENT DU BATIMENT 31 COTE RUE</t>
  </si>
  <si>
    <t>A15-273</t>
  </si>
  <si>
    <t>LA ROCHELLE</t>
  </si>
  <si>
    <t>CREATION D'UN IMMEUBLE</t>
  </si>
  <si>
    <t>A15-274</t>
  </si>
  <si>
    <t>127 MARECHAL LECLERC - 94410 SAINT MAURICE</t>
  </si>
  <si>
    <t>AUDIT PROBLEMES D'INFILTRATIONS</t>
  </si>
  <si>
    <t>A15-275</t>
  </si>
  <si>
    <t>TRAVAUX PRIVATIFS APPART R+4 GAUCHE</t>
  </si>
  <si>
    <t>A15-276</t>
  </si>
  <si>
    <t>41 BOIS BOULOGNE - 92200 BOIS BOULOGNE</t>
  </si>
  <si>
    <t>AUDIT DIVERS PROBLEMES</t>
  </si>
  <si>
    <t>A15-277</t>
  </si>
  <si>
    <t>1 JEAN FRANCOIS BELBEOCH - 94410 SAINT MAURICE</t>
  </si>
  <si>
    <t>AUDIT DIVERS PROBLEMES D'INFILTRATIONS</t>
  </si>
  <si>
    <t>A15-278</t>
  </si>
  <si>
    <t>34 GREUZE - PARIS 75016</t>
  </si>
  <si>
    <t>RAVALEMENT DES FACADES SUR COUR CENTRALE + SPS</t>
  </si>
  <si>
    <t>A15-279</t>
  </si>
  <si>
    <t>LAURA</t>
  </si>
  <si>
    <t>RENOVATION 3EME ETAGE DROITE</t>
  </si>
  <si>
    <t>A15-280</t>
  </si>
  <si>
    <t>MME CLAIRE DUMESNILDOT</t>
  </si>
  <si>
    <t>AUDIT TECHNIQUE CONCERNANT LA REALISATION D'UNE SALLE D'EAU DANS LE SEJOUR</t>
  </si>
  <si>
    <t>A15-281</t>
  </si>
  <si>
    <t>147 MARECHAL LECLERC - 94410 ST MAURICE</t>
  </si>
  <si>
    <t>AUDIT TECHNIQUE RESEAUX D'EVACUATION DES EFFLUENTS EN CAVES/FLECHE PLANCHER BAS R+2 GAUCHE</t>
  </si>
  <si>
    <t>A15-282</t>
  </si>
  <si>
    <t>AUDIT DEMOL MUR APPART M. et MME AUDARD</t>
  </si>
  <si>
    <t>A15-283</t>
  </si>
  <si>
    <t>AUDIT DESOLIDARISATION D'ELEMENTS DE MACONNERIE DEPUIS BALCON 11EME ETAGE</t>
  </si>
  <si>
    <t>A15-284</t>
  </si>
  <si>
    <t>AUDIT TECHNIQUE DIVERS DESORDRES : ETANCHEITE TERRASSES ACCESSIBLES ET NON ACESSIBLES…</t>
  </si>
  <si>
    <t>A15-285</t>
  </si>
  <si>
    <t>ETUDE DU THEATRE</t>
  </si>
  <si>
    <t>4 ARCADE - PARIS 75008</t>
  </si>
  <si>
    <t>AUDIT SUR LES TRAVAUX A ENGAGER</t>
  </si>
  <si>
    <t>A15-286</t>
  </si>
  <si>
    <t>A15-287</t>
  </si>
  <si>
    <t>TRAVAUX DE CANALISATIONS TOUT A L'EGOUT</t>
  </si>
  <si>
    <t>A15-288</t>
  </si>
  <si>
    <t>A15-289</t>
  </si>
  <si>
    <t>GALERIES LAFAYETTE HAUSSMANN</t>
  </si>
  <si>
    <t>73 PROVENCE - PARIS 75009</t>
  </si>
  <si>
    <t>ZONE DETAXE</t>
  </si>
  <si>
    <t>A15-290</t>
  </si>
  <si>
    <t>AUDIT CHUTE DE GRAVATS AU R+3</t>
  </si>
  <si>
    <t>A15-291</t>
  </si>
  <si>
    <t>M. MICHEL LEFEBVRE</t>
  </si>
  <si>
    <t>REUNION DE 3 CHAMBRES DE SERVICE R+7</t>
  </si>
  <si>
    <t>A15-292</t>
  </si>
  <si>
    <t>7 SAINT MICHEL - PARIS 75005</t>
  </si>
  <si>
    <t>RAVALEMENT FACADE RUE</t>
  </si>
  <si>
    <t>A15-294</t>
  </si>
  <si>
    <t>SYNDIC PLUS</t>
  </si>
  <si>
    <t>RENOVATION CAGE D'ESCALIER BAT A</t>
  </si>
  <si>
    <t>A15-295</t>
  </si>
  <si>
    <t>SUPPRESSION DES COLONNES MONTANTES/SPS</t>
  </si>
  <si>
    <t>A15-296</t>
  </si>
  <si>
    <t>RAFFRAICHISSEMENT HALL D'ENTREE/SPS</t>
  </si>
  <si>
    <t>A15-297</t>
  </si>
  <si>
    <t>16 JUSTICE - EPINAY 93800</t>
  </si>
  <si>
    <t>REQUALIFICATION LEGERE DU SITE</t>
  </si>
  <si>
    <t>A15-298</t>
  </si>
  <si>
    <t>53 RENNES - PARIS 75008</t>
  </si>
  <si>
    <t>BUREAU DE CHANGE</t>
  </si>
  <si>
    <t>A15-299</t>
  </si>
  <si>
    <t>94 PROVENCE  - PARIS 75009</t>
  </si>
  <si>
    <t>AMENAGEMENT SALLE REUNION/FORMATION MEP/PC BADGE</t>
  </si>
  <si>
    <t>A15-299B</t>
  </si>
  <si>
    <t>A15-300</t>
  </si>
  <si>
    <t>VESTIAIRES ILOT IV SS3</t>
  </si>
  <si>
    <t>A15-301</t>
  </si>
  <si>
    <t>RETOUCHE ILOT 2 R+5</t>
  </si>
  <si>
    <t>A15-302</t>
  </si>
  <si>
    <t>52 ANJOU - PARIS 75008</t>
  </si>
  <si>
    <t>BUREAUX D'ANJOU</t>
  </si>
  <si>
    <t>A15-303</t>
  </si>
  <si>
    <t>SALLE DE REPOS ILOT IV R+5</t>
  </si>
  <si>
    <t>A15-304</t>
  </si>
  <si>
    <t>PC VIDEO ILOT II SS2</t>
  </si>
  <si>
    <t>A15-305</t>
  </si>
  <si>
    <t>4-6 FRAGONARD - 94410 SAINT MAURICE</t>
  </si>
  <si>
    <t>AUDIT BRUIT PARKINGS</t>
  </si>
  <si>
    <t>A15-306</t>
  </si>
  <si>
    <t>105 PETIT CHÂTEAU - 94220 CHARENTON LE PONT</t>
  </si>
  <si>
    <t>AUDIT PROBLEMES D'INFILTRATIONS CHEZ MME BERTIN AU 4EME ETAGE GAUCHE</t>
  </si>
  <si>
    <t>A15-307</t>
  </si>
  <si>
    <t>RAVALEMENT DES SOUCHES ET EDICULES EN TOITURE</t>
  </si>
  <si>
    <t>A15-308</t>
  </si>
  <si>
    <t>AUDIT TRAVAUX PRIVATIFS DANS LOCAL COMMERCIAL A RDC</t>
  </si>
  <si>
    <t>A15-309</t>
  </si>
  <si>
    <t>25 MOTTE PICQUET - PARIS 75007</t>
  </si>
  <si>
    <t>AUDIT FISSURATION MUR DE CLOTURE APPART A RDC</t>
  </si>
  <si>
    <t>A15-310</t>
  </si>
  <si>
    <t>RAVALEMENT FACADE ARRIERE + SPS</t>
  </si>
  <si>
    <t>A15-311</t>
  </si>
  <si>
    <t>LES MONDES BOHEMES</t>
  </si>
  <si>
    <t>31 VIGNOLES - PARIS 75020</t>
  </si>
  <si>
    <t>ACCESSIBILITE</t>
  </si>
  <si>
    <t>A15-312</t>
  </si>
  <si>
    <t>CREATION TERRASSE OUVERTURE</t>
  </si>
  <si>
    <t>A15-313</t>
  </si>
  <si>
    <t>ACCESSIBILITE PERSONNES EN HANDICAP</t>
  </si>
  <si>
    <t>A15-314</t>
  </si>
  <si>
    <t>MME PAULINE DELACOUR</t>
  </si>
  <si>
    <t>119 RUE DU 19 JANVIER - 92380 GARCHES</t>
  </si>
  <si>
    <t>REFECTION ENTREE PARKING…</t>
  </si>
  <si>
    <t>A15-315</t>
  </si>
  <si>
    <t>M. PAK</t>
  </si>
  <si>
    <t>48 MAISON ROUGE - 77185 LOGNES</t>
  </si>
  <si>
    <t>REAMENAGEMENT BURE EN HOTEL/SALLE DES VENTES/ RESTAURANT</t>
  </si>
  <si>
    <t>A15-316</t>
  </si>
  <si>
    <t>BERGER</t>
  </si>
  <si>
    <t>10 FORTUNY - PARIS 75017</t>
  </si>
  <si>
    <t>AVIS TECHNIQUE TRAVAUX TERRASSES</t>
  </si>
  <si>
    <t>A15-317</t>
  </si>
  <si>
    <t>TRAVAUX D'ELECTRICITE CAGE ESCALIER B</t>
  </si>
  <si>
    <t>A15-318</t>
  </si>
  <si>
    <t>RESTAURANT L'ESPLANADE</t>
  </si>
  <si>
    <t>189 AUBERVILLIERS - 75018 PARIS</t>
  </si>
  <si>
    <t>ACCESSIBILITE RESTAURANT</t>
  </si>
  <si>
    <t>A15-319</t>
  </si>
  <si>
    <t>A15-320</t>
  </si>
  <si>
    <t>MICHEL &amp; XAVIER GRIFFATON</t>
  </si>
  <si>
    <t>11 BERNARD PALISSY - PARIS 75006</t>
  </si>
  <si>
    <t>REFECTION DE LA COUVERTURE+ RAVALEMENT DES SOUCHES + SPS</t>
  </si>
  <si>
    <t>A15-321</t>
  </si>
  <si>
    <t>11 GUILLAUME TELL - PARIS 75017</t>
  </si>
  <si>
    <t>AUDIT CHAMBRE DE SERVICE R+6</t>
  </si>
  <si>
    <t>A15-322</t>
  </si>
  <si>
    <t>ETUDE FAISABILITE PLANCHER COURETTE</t>
  </si>
  <si>
    <t>A15-323</t>
  </si>
  <si>
    <t>M. LIZARDO</t>
  </si>
  <si>
    <t>1BIS HENRI ROCHEFORT - PARIS 75017</t>
  </si>
  <si>
    <t xml:space="preserve">AVIS TECHNIQUE ANNEXE LE BOUT DE DEGAGEMENT QUI MENE A LA CAVE DE M. LIZARDO </t>
  </si>
  <si>
    <t>A15-324</t>
  </si>
  <si>
    <t>TRAVAUX DES LOTS DE CONFORTATION 32 ET 33</t>
  </si>
  <si>
    <t>A15-325</t>
  </si>
  <si>
    <t>ISOLATION THERMIQUE PAR L'EXTERIEUR</t>
  </si>
  <si>
    <t>A15-326</t>
  </si>
  <si>
    <t>GROUPE REEL</t>
  </si>
  <si>
    <t>EXTENSION DU RESTAURANT</t>
  </si>
  <si>
    <t>A15-327</t>
  </si>
  <si>
    <t>TRAITEMENT DU SOUBASSEMENT DE L'EDIFICE</t>
  </si>
  <si>
    <t>A15-328</t>
  </si>
  <si>
    <t>PLATEAU LINGERIE</t>
  </si>
  <si>
    <t>A15-329</t>
  </si>
  <si>
    <t>DIAGNOSTIC PLATEAU BUREAUX</t>
  </si>
  <si>
    <t>A15-330</t>
  </si>
  <si>
    <t>42 REPUBLIQUE - LYON 69002</t>
  </si>
  <si>
    <t>DECLARATION PRINTEMPS LYON</t>
  </si>
  <si>
    <t>A15-331</t>
  </si>
  <si>
    <t>MISSION PARTIELLE FAISABILITE PERSONAL SHOPER</t>
  </si>
  <si>
    <t>A15-332</t>
  </si>
  <si>
    <t>AUDIT TRAVAUX MONSIEUR CHAPELLE 3 PASSAGE MADELEINE</t>
  </si>
  <si>
    <t>A15-333</t>
  </si>
  <si>
    <t>82 GAMBETTA - PARIS 75020</t>
  </si>
  <si>
    <t>DESORDRE COUR + RESEAU</t>
  </si>
  <si>
    <t>A15-334</t>
  </si>
  <si>
    <t>GID</t>
  </si>
  <si>
    <t>20 MILTON - PARIS 75009</t>
  </si>
  <si>
    <t>RAVALEMENT BAT B FACADES COUR ET COURETTES</t>
  </si>
  <si>
    <t>A15-335</t>
  </si>
  <si>
    <t>SOFILOGIS</t>
  </si>
  <si>
    <t>2 à 14 Place Andreï Sakharov - 93380 Pierrefitte</t>
  </si>
  <si>
    <t>ESQUISSES PREMIER PROJET</t>
  </si>
  <si>
    <t>A15-336</t>
  </si>
  <si>
    <t>MME STANIC</t>
  </si>
  <si>
    <t>AUDIT TECHNIQUE CREATION DE BAIES TRIANGULAIRES VITREES</t>
  </si>
  <si>
    <t>A15-337</t>
  </si>
  <si>
    <t>3 ESTRAPADE - PARIS 75005</t>
  </si>
  <si>
    <t>REFECTION TOITURE BATIMENT A</t>
  </si>
  <si>
    <t>A15-338</t>
  </si>
  <si>
    <t>63 CONVENTION - PARIS 75015</t>
  </si>
  <si>
    <t>DOSSIER D'ACCESSIBILITE</t>
  </si>
  <si>
    <t>A15-339</t>
  </si>
  <si>
    <t>AUDIT TECHNIQUE CAGE D'ESCALIER</t>
  </si>
  <si>
    <t>A15-340</t>
  </si>
  <si>
    <t>FONCIERE DANTES</t>
  </si>
  <si>
    <t>22 SAUSSAYE - 92200 NEUILLY SUR SEINE</t>
  </si>
  <si>
    <t>RENOVATION APPART 4EME ETAGE</t>
  </si>
  <si>
    <t>A15-341</t>
  </si>
  <si>
    <t>23 RUISSEAU - PARIS 75018</t>
  </si>
  <si>
    <t>REFECTION PARTIES COMMUNES + CREATION LOGEMENT</t>
  </si>
  <si>
    <t>A15-342</t>
  </si>
  <si>
    <t>79 PROVENCE - PARIS 75009</t>
  </si>
  <si>
    <t>RENOVATION LOCAL PC VIDEOSURVEILLANCE/EVOLUTION DU PROJET</t>
  </si>
  <si>
    <t>A15-342B</t>
  </si>
  <si>
    <t>PAUL</t>
  </si>
  <si>
    <t>RENOVATION LOCAL PC VIDEOSURVEILLANCE/2EME PROJET</t>
  </si>
  <si>
    <t>A15-343</t>
  </si>
  <si>
    <t>CAVE M. FERRAS</t>
  </si>
  <si>
    <t>A15-344</t>
  </si>
  <si>
    <t>108 BOLIVAR - PARIS 75019</t>
  </si>
  <si>
    <t>AUDIT TECHNIQUE EFFONDREMENT MUR CLOTURE</t>
  </si>
  <si>
    <t>A15-345</t>
  </si>
  <si>
    <t>DEBAYLE</t>
  </si>
  <si>
    <t>AUDIT TECHNIQUE VISITE D'UN LOCAL A RDC EN TRAVAUX</t>
  </si>
  <si>
    <t>A15-346</t>
  </si>
  <si>
    <t>TRAVAUX BUREAUX M. HOUZE (PÈRE) SPOTS + TABLEAU ELECTRIQUE</t>
  </si>
  <si>
    <t>A15-347</t>
  </si>
  <si>
    <t>AUDI TECHNIQUE TRAVAUX PARTIES COMMUNES DANS LOCAL RDC</t>
  </si>
  <si>
    <t>A15-348</t>
  </si>
  <si>
    <t>MME CAUZINET</t>
  </si>
  <si>
    <t>18 REVERT - 95000 PONTOISE</t>
  </si>
  <si>
    <t>REHABILITATION D'UNE MAISON</t>
  </si>
  <si>
    <t>A15-349</t>
  </si>
  <si>
    <t>DIVERS TRAVAUX</t>
  </si>
  <si>
    <t>A15-350</t>
  </si>
  <si>
    <t>M. MIKAEL CERTNER</t>
  </si>
  <si>
    <t>66 SPONTINI - PARIS 75016</t>
  </si>
  <si>
    <t>RENOVATION D'UN APPARTEMENT ET DE 2 CHAMBRES DE BONNE</t>
  </si>
  <si>
    <t>A15-351</t>
  </si>
  <si>
    <t xml:space="preserve">AUDIT TECHNIQUE PROJET DE PERCEMENT DE BAIE </t>
  </si>
  <si>
    <t>A15-352</t>
  </si>
  <si>
    <t>16 MAYET - PARIS 75006</t>
  </si>
  <si>
    <t>AUDIT TECHNIQUE REAMENAGEMENT STUDIO 6EME ETAGE</t>
  </si>
  <si>
    <t>A15-353</t>
  </si>
  <si>
    <t>RUE DE PRONY / RUE FORTUNY - PARIS 75017</t>
  </si>
  <si>
    <t>AUDIT TECHNIQUE DIVERS PROBLEMES</t>
  </si>
  <si>
    <t>A15-354</t>
  </si>
  <si>
    <t>TRAVAUX RENOVATION 4EME ETAGE</t>
  </si>
  <si>
    <t>A15-355</t>
  </si>
  <si>
    <t>5 PIERRE MARIE CURIE - 93350 LE BOURGET</t>
  </si>
  <si>
    <t>A15-356</t>
  </si>
  <si>
    <t>REMPLACEMENT PARTIEL CHUTE DE FONTE SME EU/EV</t>
  </si>
  <si>
    <t>A15-357</t>
  </si>
  <si>
    <t>5 BELLEVUE - PARIS 75019</t>
  </si>
  <si>
    <t>A15-358</t>
  </si>
  <si>
    <t>MLLE ET M. CAMUS</t>
  </si>
  <si>
    <t>38 EGLISE - PARIS 75015</t>
  </si>
  <si>
    <t>AUDIT TECHNIQUE PB DE FISSURES</t>
  </si>
  <si>
    <t>A15-359</t>
  </si>
  <si>
    <t>25 MOULIN JOLY - PARIS 75011</t>
  </si>
  <si>
    <t>RENOVATION HALL D'ENTREE</t>
  </si>
  <si>
    <t>A15-360</t>
  </si>
  <si>
    <t>AUDIT TRAVAUX LOCAL COMMERCIAL</t>
  </si>
  <si>
    <t>A15-361</t>
  </si>
  <si>
    <t>64 FELIX FAURE - PARIS 75015</t>
  </si>
  <si>
    <t>AUDIT TRAVAUX PRIVATIFS CHAMBRE R+7</t>
  </si>
  <si>
    <t>A15-362</t>
  </si>
  <si>
    <t>AUDIT FUITES EN PLAFONDS HAUTS DE PARKINGS</t>
  </si>
  <si>
    <t>A15-363</t>
  </si>
  <si>
    <t>59 BIS GABRIEL PERI - 94100 SAINT MAUR DES FOSSES</t>
  </si>
  <si>
    <t>AUDIT DEGAT DES EAUX</t>
  </si>
  <si>
    <t>A15-364</t>
  </si>
  <si>
    <t>REFECTION COUR INTERIEURE</t>
  </si>
  <si>
    <t>A15-365</t>
  </si>
  <si>
    <t>REFECTION COLLECTEUR PRINCIPAL DES EAUX USEES ET PLUVIALES</t>
  </si>
  <si>
    <t>A15-366</t>
  </si>
  <si>
    <t>REFECTION MOITIE DES CAVES</t>
  </si>
  <si>
    <t>A15-367</t>
  </si>
  <si>
    <t>M. ALEXANDRE DUFAUD</t>
  </si>
  <si>
    <t>DEMOLITION CONDUITS CHEMINEE</t>
  </si>
  <si>
    <t>A15-368</t>
  </si>
  <si>
    <t>SURELEVATION D'UN ETAGE</t>
  </si>
  <si>
    <t>A15-369</t>
  </si>
  <si>
    <t>INSTALLATION BAIE DE BRASSAGE APPART R+3 BAT A</t>
  </si>
  <si>
    <t>A15-370</t>
  </si>
  <si>
    <t>DESRUE IMMOBILIER</t>
  </si>
  <si>
    <t>8-10 ALLEE DES CANOTIERS - 94410 SAINT MAURICE</t>
  </si>
  <si>
    <t>AUDIT DIVERS PROBLEMES : FUITES/DEFAUTS D'ETANCHEITE/PB D'ENTRETIEN</t>
  </si>
  <si>
    <t>A15-371</t>
  </si>
  <si>
    <t>40-42 FRANCOIS 1ER - 75008 PARIS</t>
  </si>
  <si>
    <t>AUDIT TECHNIQUE FISSURES EN LINTEAU - 4EME ETAGE DROITE</t>
  </si>
  <si>
    <t>A15-372</t>
  </si>
  <si>
    <t>AUDIT TECHNIQUE TRAVAUX DE REHABILITATIO N - 3EME ETAGE GAUCHE</t>
  </si>
  <si>
    <t>A15-373</t>
  </si>
  <si>
    <t>121-125 MARECHAL LECLERC - 94410 SAINT MAURICE</t>
  </si>
  <si>
    <t>REFECTION DE LA TERRASSE BASSE</t>
  </si>
  <si>
    <t>A15-374</t>
  </si>
  <si>
    <t>RAVALEMENT DE 2 COURS</t>
  </si>
  <si>
    <t>A15-375</t>
  </si>
  <si>
    <t>REFECTION CAGE D'ESCALIER A</t>
  </si>
  <si>
    <t>A15-376</t>
  </si>
  <si>
    <t>RAVALEMENT PIGNON ARRIERE + RAVALEMENT FACADES</t>
  </si>
  <si>
    <t>A15-377</t>
  </si>
  <si>
    <t>REFECTION CAGES ESCALIER A</t>
  </si>
  <si>
    <t>A15-378</t>
  </si>
  <si>
    <t>CREATION 2 EVACUATIONS FACADE COUR GAUCHE</t>
  </si>
  <si>
    <t>A15-379</t>
  </si>
  <si>
    <t>1 BIS RUE HENRI ROCHEFORT - PARIS 75017</t>
  </si>
  <si>
    <t>AUDIT TECHNIQUE CREATION DE BAIE VITREE POUR STUDIO DU 6EME ETAGE</t>
  </si>
  <si>
    <t>A15-380</t>
  </si>
  <si>
    <t>CREATION LOCAL POUBELLES</t>
  </si>
  <si>
    <t>A15-381</t>
  </si>
  <si>
    <t>DIVERS TRAVAUX DE2014084 du 26/09/14</t>
  </si>
  <si>
    <t>A15-382</t>
  </si>
  <si>
    <t>AUDIT TECHNIQUE DEGAT DES EAUX EN PLAFONDS HAUTS DE PARKING</t>
  </si>
  <si>
    <t>A15-383</t>
  </si>
  <si>
    <t>M. HUBERT RIEDINGER</t>
  </si>
  <si>
    <t>MISSION DE CONSEILS (200 euros TTC)</t>
  </si>
  <si>
    <t>A15-384</t>
  </si>
  <si>
    <t>AUDIT TRAVAUX REHABILITATION DU LOCAL COMMERCIAL A RDC</t>
  </si>
  <si>
    <t>A15-385</t>
  </si>
  <si>
    <t>AUDIT TECHNIQUE APPARTEMENT R+7 MME MERLI</t>
  </si>
  <si>
    <t>A15-386</t>
  </si>
  <si>
    <t>CABINET HABRIAL</t>
  </si>
  <si>
    <t>18-20 MICHEL LE COMTE - PARIS 75003</t>
  </si>
  <si>
    <t>RAVALEMENT FACADES RUE ET COUR</t>
  </si>
  <si>
    <t>A15-387</t>
  </si>
  <si>
    <t>39 SIMPLON - PARIS 75018</t>
  </si>
  <si>
    <t>TRAVAUX DE COUVERTURE + MACONNERIE SUR SOUCHES CHEMINEES</t>
  </si>
  <si>
    <t>A15-387B</t>
  </si>
  <si>
    <t>TRAVAUX COUVERTURE/ MISSION SPS</t>
  </si>
  <si>
    <t>A15-388</t>
  </si>
  <si>
    <t>REFECTION D'UN TROTTOIR</t>
  </si>
  <si>
    <t>A15-389</t>
  </si>
  <si>
    <t>RENOVATION CAGES D'ESCALIER 6 ETAGES</t>
  </si>
  <si>
    <t>A15-390</t>
  </si>
  <si>
    <t>DIVERS TRAVAUX 7EME ETAGE - MME DEFOUILHOUX</t>
  </si>
  <si>
    <t>A15-391</t>
  </si>
  <si>
    <t>4 GENIN - 93200 SAINT-DENIS</t>
  </si>
  <si>
    <t>RENFORCEMENT DU PLANCHER HAUT DES CAVES BAT A ET B</t>
  </si>
  <si>
    <t>A15-392</t>
  </si>
  <si>
    <t>2-4 GENERAL DE GAULLE - 77164 FERRIERES EN BRIE</t>
  </si>
  <si>
    <t>RAVALEMENT DU BATIMENT EN LONG + PIGNON COUR</t>
  </si>
  <si>
    <t>A15-393</t>
  </si>
  <si>
    <t>RAVALEMENT PIGNON ISOLE + MUR DE CLOTURE</t>
  </si>
  <si>
    <t>A15-394</t>
  </si>
  <si>
    <t>M. ET MME SEBBAG</t>
  </si>
  <si>
    <t>7 BARYE - PARIS 75017</t>
  </si>
  <si>
    <t>SUIVI TRAVAUX RENOVATION D'UN APPARTEMENT</t>
  </si>
  <si>
    <t>A15-395</t>
  </si>
  <si>
    <t>RENOUVELLEMENT D'AIR MECANIQUE DE L'IMMEUBLE</t>
  </si>
  <si>
    <t>A15-396</t>
  </si>
  <si>
    <t>TRAVAUX EAU PLUS/ BISTROT ECAILLER</t>
  </si>
  <si>
    <t>A15-397</t>
  </si>
  <si>
    <t>MME FRANCOISE LAURON</t>
  </si>
  <si>
    <t>18 PAUL BERT - PARIS 75011</t>
  </si>
  <si>
    <t>TRAVAUX EAU PLUS/ BISTROT PAUL BERT</t>
  </si>
  <si>
    <t>A15-398</t>
  </si>
  <si>
    <t>119 MARECHAL LECLERC - 94410 SAINT MAURICE</t>
  </si>
  <si>
    <t>AUDIT TECHNIQUE INFILTRATION D'EAU EN PIED DE RAMPE</t>
  </si>
  <si>
    <t>A15-399</t>
  </si>
  <si>
    <t>AUDIT TECHNIQUE ENTRETIEN D'IMMEUBLE</t>
  </si>
  <si>
    <t>A15-400</t>
  </si>
  <si>
    <t>FINANCIERE SAINT JAMES</t>
  </si>
  <si>
    <t>52 PETITES ECURIES - PARIS 75010</t>
  </si>
  <si>
    <t>FAISABILITE REAMENAGEMENT D'UNE PARCELLE EN VUE DE CREATION DE CELLULES DE LOGEMENTS</t>
  </si>
  <si>
    <t>A15-401</t>
  </si>
  <si>
    <t>90 TERNES - PARIS 75017</t>
  </si>
  <si>
    <t>FAISABILITE REHABILITATION D'IMMEUBLES / RECONSTRUCTION DE BATIMENTS SUR COUR</t>
  </si>
  <si>
    <t>A15-402</t>
  </si>
  <si>
    <t>262 FAUBOURG SAINT HONORE - PARIS 75008</t>
  </si>
  <si>
    <t>REHABILITATION D'UN IMMEUBLE POUR CREATION DE CELLULES DE LOGEMENTS</t>
  </si>
  <si>
    <t>A15-403</t>
  </si>
  <si>
    <t>GUIBOR</t>
  </si>
  <si>
    <t>ASNIERES SUR SEINE</t>
  </si>
  <si>
    <t>A15-404</t>
  </si>
  <si>
    <t>AUDIT TECHNIQUE EMPOUSSIEREMENT DES FACADES</t>
  </si>
  <si>
    <t>A15-405</t>
  </si>
  <si>
    <t>AUDIT TECHNIQUE ACCESSIBILITE LOCAL COMMERCIAL RDC SUR RUE</t>
  </si>
  <si>
    <t>A15-406</t>
  </si>
  <si>
    <t>AUDIT TECHNIQUE PROBLEME D'INFILTRATION CHAMBRE BUREAU SITUE SUR RUE</t>
  </si>
  <si>
    <t>A15-407</t>
  </si>
  <si>
    <t>RELEVES ET ETABLISSEMENTS PLANS PROJET AMENAGEMENT COMBLES</t>
  </si>
  <si>
    <t>A15-408</t>
  </si>
  <si>
    <t>15 LACORDAIRE - PARIS 75015</t>
  </si>
  <si>
    <t>RELEVES ET ETABLISSEMENTS PLANS</t>
  </si>
  <si>
    <t>A15-409</t>
  </si>
  <si>
    <t>6 DOMREMY - PARIS 75013</t>
  </si>
  <si>
    <t>AUDIT TECHNIQUE PARTIES COMMUNES</t>
  </si>
  <si>
    <t>A15-410</t>
  </si>
  <si>
    <t>AUDIT TECHNIQUE ETAT DE LA COUVERTURE DES 2 BAT</t>
  </si>
  <si>
    <t>A15-411</t>
  </si>
  <si>
    <t>CREATION D'UN CAISSON EN TOITURE</t>
  </si>
  <si>
    <t>A15-412</t>
  </si>
  <si>
    <t>AUDIT TECHNIQUE HUMIDITE DES CAVES</t>
  </si>
  <si>
    <t>A15-413</t>
  </si>
  <si>
    <t>18 TEMPLE - PARIS 75004</t>
  </si>
  <si>
    <t>AUDIT TECHNIQUE CAPTEURS SUR MONITORING OU FISSUROMETRES</t>
  </si>
  <si>
    <t>A15-414</t>
  </si>
  <si>
    <t>56 CAUMARTIN - PARIS 75009</t>
  </si>
  <si>
    <t>CITADIUM PE16</t>
  </si>
  <si>
    <t>A15-415</t>
  </si>
  <si>
    <t>AMENAGEMENTS DIVERS</t>
  </si>
  <si>
    <t>A15-416</t>
  </si>
  <si>
    <t>LINGERIE_INSTALLATION MARQUES</t>
  </si>
  <si>
    <t>A15-417</t>
  </si>
  <si>
    <t>SUZIE</t>
  </si>
  <si>
    <t>VINCI IMMOBILIER</t>
  </si>
  <si>
    <t>193-197 RUE DE BERCY - PARIS 75012</t>
  </si>
  <si>
    <t>CREATION D'UN ELEVATEUR</t>
  </si>
  <si>
    <t>A15-418</t>
  </si>
  <si>
    <t>M. ET MME FERRARY</t>
  </si>
  <si>
    <t>138 LEDRU ROLLIN - PARIS 75011</t>
  </si>
  <si>
    <t>REAMENAGEMENT APPARTEMENT 3EME ETAGE + VAC DEPLACEMENT</t>
  </si>
  <si>
    <t>A15-419</t>
  </si>
  <si>
    <t>AUDIT TECHNIQUE TRAVAUX PIZZA HUT</t>
  </si>
  <si>
    <t>A15-420</t>
  </si>
  <si>
    <t>RENOVATION STUDIO</t>
  </si>
  <si>
    <t>A15-421</t>
  </si>
  <si>
    <t>RENOVATION APPARTEMENT 3EME ETAGE</t>
  </si>
  <si>
    <t>A15-422</t>
  </si>
  <si>
    <t>LOCAL POUBELLES RENOMA</t>
  </si>
  <si>
    <t>A15-423</t>
  </si>
  <si>
    <t>AUDIT TECHNIQUE INFILTRATION D'EAU MME JAROSSON</t>
  </si>
  <si>
    <t>A15-424</t>
  </si>
  <si>
    <t>AUDIT TECHNIQUE PROBLEMES D'INFILTRATIONS M. LEGOUX</t>
  </si>
  <si>
    <t>A15-425</t>
  </si>
  <si>
    <t>7 CORNEILLE - PARIS 75006</t>
  </si>
  <si>
    <t>AUDIT TECHNIQUE PROBLEME DE FISSURES (M. JEAN LUC PIDOUX)</t>
  </si>
  <si>
    <t>A15-426</t>
  </si>
  <si>
    <t>42 UNIVERSITE - PARIS 75007</t>
  </si>
  <si>
    <t>AUDIT TECHNIQUE PROBLEME DE FISSURES (MME BOISSELLIER)</t>
  </si>
  <si>
    <t>A15-427</t>
  </si>
  <si>
    <t>MME ALBERT</t>
  </si>
  <si>
    <t>18 BOURDONNAIS - 75007 PARIS</t>
  </si>
  <si>
    <t>A15-428</t>
  </si>
  <si>
    <t>CITYA PECORARI (ANCIEN FONCIA SEGG)</t>
  </si>
  <si>
    <t>AUDIT PB INFILTRATION EN CAVE M. LUSTEAU</t>
  </si>
  <si>
    <t>A15-429</t>
  </si>
  <si>
    <t>M. JULIEN IFRAH</t>
  </si>
  <si>
    <t>18 BENJAMIN FRANKLIN - PARIS 75016</t>
  </si>
  <si>
    <t>A15-430</t>
  </si>
  <si>
    <t>AMO OCTOBRE 2015 MAUD</t>
  </si>
  <si>
    <t>A15-431</t>
  </si>
  <si>
    <t>AMO OCTOBRE 2015</t>
  </si>
  <si>
    <t>A15-432</t>
  </si>
  <si>
    <t>AVIS TECHNIQUE DEGAT DES EAUX GRAS/LARDIT</t>
  </si>
  <si>
    <t>A15-433</t>
  </si>
  <si>
    <t>AVIS TECHNIQUE TRAVAUX PRIVATIFS LOCAL</t>
  </si>
  <si>
    <t>A15-434</t>
  </si>
  <si>
    <t>M. COLLIGNON</t>
  </si>
  <si>
    <t>AVIS TECHNIQUE TRAVAUX PRIVATIFS APPARTEMENT R+5 DROITE</t>
  </si>
  <si>
    <t>A15-435</t>
  </si>
  <si>
    <t>RENFORCEMENT PLANCHER HAUT 1ER ETAGE</t>
  </si>
  <si>
    <t>A15-436</t>
  </si>
  <si>
    <t>AVIS TECHNIQUE PROBLEMES SIGNALES PAR MME BIDORI FACADE SUR RUE</t>
  </si>
  <si>
    <t>A15-437</t>
  </si>
  <si>
    <t>65 COURCELLES - PARIS 75008</t>
  </si>
  <si>
    <t>AVIS TECHNIQUE PROBLEMES FISSURATIONS APPART R+3 M. MME MOGNOLLE</t>
  </si>
  <si>
    <t>A15-438</t>
  </si>
  <si>
    <t>MISE EN ETAT D'UN APPARTEMENT R+6</t>
  </si>
  <si>
    <t>A15-439</t>
  </si>
  <si>
    <t>SALLE DE REPOS ILOT II R+2</t>
  </si>
  <si>
    <t>A15-440</t>
  </si>
  <si>
    <t>29 JOUBERT - PARIS 75009</t>
  </si>
  <si>
    <t>BUREAUX : ESQUISSES/DESCRIPTIF SOMMAIRE/ SUIVI TRAVAUX</t>
  </si>
  <si>
    <t>A15-441</t>
  </si>
  <si>
    <t>VERRIERES  ILOT II</t>
  </si>
  <si>
    <t>A15-442</t>
  </si>
  <si>
    <t>BUREAUX ILOT 4 R+7</t>
  </si>
  <si>
    <t>A15-443</t>
  </si>
  <si>
    <t>AMENAGEMENT DPH</t>
  </si>
  <si>
    <t>A15-444</t>
  </si>
  <si>
    <t>2 CHARLES DE GAULLE - 78150 LE CHESNAY</t>
  </si>
  <si>
    <t>PARLY II</t>
  </si>
  <si>
    <t>A15-445</t>
  </si>
  <si>
    <t>AVIS TECHNIQUE RESTRUCTURATION HOTEL ELYSEES LICORNE</t>
  </si>
  <si>
    <t>A15-446</t>
  </si>
  <si>
    <t>89 PASCAL - PARIS 75013</t>
  </si>
  <si>
    <t>AVIS TECHNIQUE TRAVAUX DE REAMENAGEMENT  R+1 MME ANNABELLE TUSET</t>
  </si>
  <si>
    <t>A15-447</t>
  </si>
  <si>
    <t>RENOVATION HALL PHASE 2</t>
  </si>
  <si>
    <t>A15-448</t>
  </si>
  <si>
    <t>AMENAGEMENT ZONE CARNET D'ACHAT</t>
  </si>
  <si>
    <t>A15-449</t>
  </si>
  <si>
    <t>M. MARCENAC</t>
  </si>
  <si>
    <t>50 FONTAINE AU ROI - PARIS 75011</t>
  </si>
  <si>
    <t>A15-450</t>
  </si>
  <si>
    <t>PLOMBERIE CHAMBRES DE SERVICE</t>
  </si>
  <si>
    <t>A15-451</t>
  </si>
  <si>
    <t>FOURNITURE ET POSE RADIATEUR</t>
  </si>
  <si>
    <t>A15-452</t>
  </si>
  <si>
    <t>8 QUAI BIR HAKEIM - 94410 SAINT MAURICE</t>
  </si>
  <si>
    <t>AVIS TECHNIQUE DEGAT DES EAUX GRAS/MME CANNET</t>
  </si>
  <si>
    <t>A15-453</t>
  </si>
  <si>
    <t>REMPLACEMENT FENETRES BOIS A NOIX ET GUEULE DE LOUP M. CRUANAS</t>
  </si>
  <si>
    <t>A15-454</t>
  </si>
  <si>
    <t>2 QUAI BIR HAKEIM - 94410 SAINT MAURICE</t>
  </si>
  <si>
    <t>AVIS TECHNIQUE FISSURES APPART 4EME ETAGE GAUCHE ASCENSEUR</t>
  </si>
  <si>
    <t>A15-455</t>
  </si>
  <si>
    <t>M. ET MME DE GLIAME</t>
  </si>
  <si>
    <t>26 FER A CHEVAL - 92430 MARNES LA COQUETTE</t>
  </si>
  <si>
    <t>EXTENSION MAISON INDIVIDUELLE</t>
  </si>
  <si>
    <t>A15-456</t>
  </si>
  <si>
    <t>50 SAINT DIDIER - PARIS 75016</t>
  </si>
  <si>
    <t>AVIS TECHNIQUE DEGAT DES EAUX</t>
  </si>
  <si>
    <t>A15-457</t>
  </si>
  <si>
    <t>INSTALLATION TABLEAU ELECTRIQUE 5EME ETAGE M. DUROUX/M. VAUDEL</t>
  </si>
  <si>
    <t>A15-458</t>
  </si>
  <si>
    <t>RENOVATION APPART 2EME ETAGE DROITE ESC B</t>
  </si>
  <si>
    <t>A15-460</t>
  </si>
  <si>
    <t>M. FRANCOIS GUILLARD</t>
  </si>
  <si>
    <t>22 VOLTAIRE - 93400 SAINT-OUEN</t>
  </si>
  <si>
    <t>A15-461</t>
  </si>
  <si>
    <t>AMENAGEMENT ESCALIER DE SERVICE</t>
  </si>
  <si>
    <t>A15-462</t>
  </si>
  <si>
    <t>AMO NOVEMBRE 2015</t>
  </si>
  <si>
    <t>A15-463</t>
  </si>
  <si>
    <t>AMENAGEMENT PUBLIC POUR LES TRAVAUX DU PRINTEMPS 150ANS</t>
  </si>
  <si>
    <t>A15-464</t>
  </si>
  <si>
    <t xml:space="preserve">MME SONIA HAZARABEDIAN </t>
  </si>
  <si>
    <t>1 ALPHONSE DE NEUVILLE - PARIS 75017</t>
  </si>
  <si>
    <t>RENOVATION APPART 1ER ETAGE</t>
  </si>
  <si>
    <t>A15-465</t>
  </si>
  <si>
    <t>CONTRÔLE ET PURGE DES 2 FACADES_RECHERCHE FUITE ESCALIER B</t>
  </si>
  <si>
    <t>A15-466</t>
  </si>
  <si>
    <t>A15-467</t>
  </si>
  <si>
    <t>COFFRET ELECTRIQUE + ECLAIRAGE EXTERIEUR</t>
  </si>
  <si>
    <t>A15-468</t>
  </si>
  <si>
    <t>AUDIT TECHNIQUE TRAVAUX MME TUSET</t>
  </si>
  <si>
    <t>A15-470</t>
  </si>
  <si>
    <t>TRAVAUX DE PEINTURE  PALIER DERNIER ETAGE</t>
  </si>
  <si>
    <t>A15-471</t>
  </si>
  <si>
    <t>54 VERNEUIL - PARIS 75007</t>
  </si>
  <si>
    <t>AVIS TECHNIQUE DEMOLITION ACCIDENTELLE D'UN PLANCHER</t>
  </si>
  <si>
    <t>A15-472</t>
  </si>
  <si>
    <t>2-8 QUAI BIR HAKEIM - 94410 SAINT MAURICE</t>
  </si>
  <si>
    <t>AVIS TECHNIQUE DEGAT DES EAUX SCI RASSER / MME COTE</t>
  </si>
  <si>
    <t>A15-473</t>
  </si>
  <si>
    <t>66 MARECHAL LECLERC - 94410 SAINT MAURICE</t>
  </si>
  <si>
    <t>AVIS TECHNIQUE APPARITION D'UN RENFLEMENT APPART MME QUESTERBERT</t>
  </si>
  <si>
    <t>A15-474</t>
  </si>
  <si>
    <t>21 RODIER - PARIS 75009</t>
  </si>
  <si>
    <t>AVIS TECHNIQUE INCENDIE APPART MME KAJIOU</t>
  </si>
  <si>
    <t>A15-475</t>
  </si>
  <si>
    <t>AVIS TECHNIQUE POINT TRAVAUX PLOMBERIE CAVE M. AMBLARD</t>
  </si>
  <si>
    <t>A15-476</t>
  </si>
  <si>
    <t>21 SAINT FERDINAND - PARIS 75017</t>
  </si>
  <si>
    <t>AVIS TECHNIQUE DEGAT DES EAUX WC M. MME DE GOUVEIA</t>
  </si>
  <si>
    <t>A15-477</t>
  </si>
  <si>
    <t>3 PAUL VERLAINE - 94410 ST MAURICE</t>
  </si>
  <si>
    <t>AVIS TECHNIQUE INFILTRATIONS TERRASSE TOITURE TERRASE</t>
  </si>
  <si>
    <t>A15-478</t>
  </si>
  <si>
    <t>7 VILLA SAINT MICHEL - PARIS 75017</t>
  </si>
  <si>
    <t>AVIS TECHNIQUE DEGAT DES EAUX SALLE DE BAINS</t>
  </si>
  <si>
    <t>A15-479</t>
  </si>
  <si>
    <t>A15-480</t>
  </si>
  <si>
    <t xml:space="preserve">ASSOCIATION DIOCESAINE DE NANTERRE </t>
  </si>
  <si>
    <t>68 MARECHAL FOCH - 92119 NANTERRE</t>
  </si>
  <si>
    <t>EGLISE STELLA MATUTINA</t>
  </si>
  <si>
    <t>A15-481</t>
  </si>
  <si>
    <t>DIVERS TRAVAUX PARKINGS</t>
  </si>
  <si>
    <t>A15-482</t>
  </si>
  <si>
    <t>4 PLACE MEXICO - PARIS 75016</t>
  </si>
  <si>
    <t>AMENAGEMENT DUPLEX</t>
  </si>
  <si>
    <t>A15-483</t>
  </si>
  <si>
    <t>MME ANNICK BRIKAS</t>
  </si>
  <si>
    <t>86 DESSOUS DES BERGES - PARIS 75013</t>
  </si>
  <si>
    <t>AVIS TECHNIQUE LOGEMENT RDC</t>
  </si>
  <si>
    <t>A15-484</t>
  </si>
  <si>
    <t>AVIS TECHNIQUE FACADE</t>
  </si>
  <si>
    <t>A15-485</t>
  </si>
  <si>
    <t>A15-486</t>
  </si>
  <si>
    <t>TRAVAUX ELECTRICITE BAT B</t>
  </si>
  <si>
    <t>A15-487</t>
  </si>
  <si>
    <t>22 VERDUN - 92000 NANTERRE</t>
  </si>
  <si>
    <t>CONSTRUCTION DE MAISONS DE VILLE</t>
  </si>
  <si>
    <t>A15-488</t>
  </si>
  <si>
    <t>PROJET DE VERTICALITE</t>
  </si>
  <si>
    <t>A15-489</t>
  </si>
  <si>
    <t>AVIS TECHNIQUE APPARITION DE CHAMPIGNON EN CAVES</t>
  </si>
  <si>
    <t>A15-490</t>
  </si>
  <si>
    <t>73 MOULIN VERT - PARIS 75014</t>
  </si>
  <si>
    <t>AVIS TECHNIQUE APPART R+5 MME LABORIE</t>
  </si>
  <si>
    <t>A15-491</t>
  </si>
  <si>
    <t>AVIS TECHNIQUE TRAVAUX EN COURS R+6/R+1</t>
  </si>
  <si>
    <t>A15-492</t>
  </si>
  <si>
    <t>36 TOUR MAUBOURG - PARIS 75007</t>
  </si>
  <si>
    <t>AVIS TECHNIQUE ETAT DE L'EXTRACTEUR CUISINE RESTO LE RECRUTEMENT</t>
  </si>
  <si>
    <t>A15-493</t>
  </si>
  <si>
    <t>M. PHILIPPE BENEZET</t>
  </si>
  <si>
    <t>76 GOBELINS - PARIS 75013</t>
  </si>
  <si>
    <t>CREATION LOCAL SUR COUR</t>
  </si>
  <si>
    <t>A15-494</t>
  </si>
  <si>
    <t>AMO DEC 2015</t>
  </si>
  <si>
    <t>A16-001</t>
  </si>
  <si>
    <t>M. GREC</t>
  </si>
  <si>
    <t>REAMENAGEMENT D'UN APPARTEMENT R+2</t>
  </si>
  <si>
    <t>A16-002</t>
  </si>
  <si>
    <t>AVIS TECHNIQUE TRAVAUX EN COURS R+4 MME LACIRE PROFICHET</t>
  </si>
  <si>
    <t>A16-003</t>
  </si>
  <si>
    <t>RENFORCEMENT COULOIR + CAVES</t>
  </si>
  <si>
    <t>A16-004</t>
  </si>
  <si>
    <t>JEAN CHARPENTIER</t>
  </si>
  <si>
    <t>188 CONVENTION - PARIS 75015</t>
  </si>
  <si>
    <t>A16-005</t>
  </si>
  <si>
    <t>111 SAINT MAUR - PARIS 75011</t>
  </si>
  <si>
    <t>FAISABILITE DENSIFICATION DU BATIMENT SUR COUR ET AMENAGEMENT DU BAT EXISTANT EN CELLULE DE LOGEMENTS</t>
  </si>
  <si>
    <t>A16-006</t>
  </si>
  <si>
    <t>76 FBG SAINT DENIS - PARIS 75010</t>
  </si>
  <si>
    <t>FAISABILITE DENSIFICATION DE LA PARCELLE/AMENAGEMENT ET CREATION CELLULE DE LOGEMENTS</t>
  </si>
  <si>
    <t>A16-007</t>
  </si>
  <si>
    <t>MME ZHANG ET M. GU</t>
  </si>
  <si>
    <t>REAMENAGEMENT D'UN APPARTEMENT BAT B RDC GAUCHE (GU ZHANG)</t>
  </si>
  <si>
    <t>A16-008</t>
  </si>
  <si>
    <t>TRAVAUX DE SERRURERIE</t>
  </si>
  <si>
    <t>A16-009</t>
  </si>
  <si>
    <t>(CHANEL) PRINTEMPS</t>
  </si>
  <si>
    <t>MISSION GLI/ AC/ PRINTEMPS</t>
  </si>
  <si>
    <t>A16-010</t>
  </si>
  <si>
    <t>MME PAULETTE GRUNBERG</t>
  </si>
  <si>
    <t>25BIS RUE DU BELVEDERE - 92100 BOULOGNE</t>
  </si>
  <si>
    <t>DIAGNOSTIC RAVALEMENT ET ETANCHEITE</t>
  </si>
  <si>
    <t>A16-011</t>
  </si>
  <si>
    <t>90 TEMPLE - PARIS 75003</t>
  </si>
  <si>
    <t>AUDIT TECHNIQUE POUSSIERE DE BOIS LOCAL COMMERCIAL RDC GAUCHE</t>
  </si>
  <si>
    <t>A16-012</t>
  </si>
  <si>
    <t>14 MARCHE SAINT HONORE - PARIS 75001</t>
  </si>
  <si>
    <t>COUVERTURE PHASE 2</t>
  </si>
  <si>
    <t>A16-013</t>
  </si>
  <si>
    <t>54 JACOULET - 92210 SAINT CLOUD</t>
  </si>
  <si>
    <t>REFECTION D'UN APPARTEMENT</t>
  </si>
  <si>
    <t>A16-014</t>
  </si>
  <si>
    <t>8 GAVARNI - PARIS 75016</t>
  </si>
  <si>
    <t>REFECTION D'UN APPARTEMENT R+3 DROITE</t>
  </si>
  <si>
    <t>A16-015</t>
  </si>
  <si>
    <t>AVIS TECHNIQUE TRAVAUX RENOVATION M. MME GIRARD COULON</t>
  </si>
  <si>
    <t>A16-016</t>
  </si>
  <si>
    <t>M. DEHER</t>
  </si>
  <si>
    <t>REDRESSEMENT COUVERTURE COTE RUE</t>
  </si>
  <si>
    <t>A16-017</t>
  </si>
  <si>
    <t>39 BOURDON - PARIS 75004</t>
  </si>
  <si>
    <t>FAISABILITE + PHASE 2</t>
  </si>
  <si>
    <t>A16-018</t>
  </si>
  <si>
    <t>TRAVAUX D'ETANCHEITE TOITURES TERRASSES</t>
  </si>
  <si>
    <t>A16-019</t>
  </si>
  <si>
    <t>REMPLACEMENT FENETRES BOIS A NOIX ET GUEULE DE LOUP MLLE MASSOT</t>
  </si>
  <si>
    <t>A16-020</t>
  </si>
  <si>
    <t xml:space="preserve">AVIS TECHNIQUE FENETRES MME KUBAS </t>
  </si>
  <si>
    <t>A16-021</t>
  </si>
  <si>
    <t>AVIS TECHNIQUE ELARGISSEMENT COURETTE M. ANTONI</t>
  </si>
  <si>
    <t>A16-022</t>
  </si>
  <si>
    <t>AVIS TECHNIQUE DIVERS DESORDRES MMZ EOUITEN ET MME REILLE JACKSON</t>
  </si>
  <si>
    <t>A16-023</t>
  </si>
  <si>
    <t>27 GOBELINS - PARIS 75013</t>
  </si>
  <si>
    <t>AVIS TECHNIQUE TRAVAUX PRIVATIFS R+1 DROITE M. BERTHET</t>
  </si>
  <si>
    <t>A16-024</t>
  </si>
  <si>
    <t>REAMENAGEMENT DU RDC DES BATIMENTS A ET B EN RIE</t>
  </si>
  <si>
    <t>A16-025</t>
  </si>
  <si>
    <t>DIVERS DESORDRES MME DESGRE (4EME ETAGE)</t>
  </si>
  <si>
    <t>A16-026</t>
  </si>
  <si>
    <t>AVIS TECHNIQUE DEPOT ADMINISTRATIF</t>
  </si>
  <si>
    <t>A16-027</t>
  </si>
  <si>
    <t>M. AYMERIC THIBORD</t>
  </si>
  <si>
    <t>130 - 132 VERSAILLES - PARIS 75016</t>
  </si>
  <si>
    <t>REAMENAGEMENT DE VOTRE APPARTEMENT R+3</t>
  </si>
  <si>
    <t>A16-028</t>
  </si>
  <si>
    <t>AVIS TECHNIQUE DIVERS DESORDRES BAT A ET B</t>
  </si>
  <si>
    <t>A16-029</t>
  </si>
  <si>
    <t>32 RENE COTY - 76600 LE HAVRE</t>
  </si>
  <si>
    <t>REMISE EN ETAT DES FACADES ET QUALIFICATION DES VITRINES</t>
  </si>
  <si>
    <t>A16-030</t>
  </si>
  <si>
    <t>AVIS TECHNIQUE FUITE INTERVIENT AU DROIT DE LA FACADE</t>
  </si>
  <si>
    <t>A16-031</t>
  </si>
  <si>
    <t>107 MARECHAL LECLERC - 94410 SAINT MAURICE</t>
  </si>
  <si>
    <t>AVIS TECHNIQUE STAGNATION D'EAU QUI INTERVIENT SUR LA TOITURE TERRASSE EN SURPLOMB DU GARAGE AUTOMOBILE AUTO TONIC</t>
  </si>
  <si>
    <t>A16-032</t>
  </si>
  <si>
    <t>M. ALEXANDRE SERIEYE</t>
  </si>
  <si>
    <t>120 ACHILLE PERETTI - 92200 NEUILLY-SUR-SEINE</t>
  </si>
  <si>
    <t>AVIS TECHNIQUE PROJET DE MODIFICATION DE LA BAIE DE FACADE DU STUDIO</t>
  </si>
  <si>
    <t>A16-033</t>
  </si>
  <si>
    <t>AMO JANVIER 2016</t>
  </si>
  <si>
    <t>A16-034</t>
  </si>
  <si>
    <t>M. IGAL NATAN</t>
  </si>
  <si>
    <t>6 EDOUARD DETAILLE - PARIS 75017 (FACTURE 84 LEVIS)</t>
  </si>
  <si>
    <t>A16-035</t>
  </si>
  <si>
    <t>TRAVAUX ELECTRIQUE POUR REFIXATION COLONNE SOUS GOULOTTE</t>
  </si>
  <si>
    <t>A16-036</t>
  </si>
  <si>
    <t>AVIS TECHNIQUE CHUTES D'ELEMENTS DE MACONNERIE</t>
  </si>
  <si>
    <t>A16-037</t>
  </si>
  <si>
    <t>AUDIT TECHIQUE DESORDRE INTERVENU AU 52 UNIVERSITE</t>
  </si>
  <si>
    <t>A16-038</t>
  </si>
  <si>
    <t>MOUVEMENTS HERMES</t>
  </si>
  <si>
    <t>A16-039</t>
  </si>
  <si>
    <t>51 HAUSSMANN - PARIS 75009</t>
  </si>
  <si>
    <t>DEMANDE D'ENSEIGNE KAKEMONO</t>
  </si>
  <si>
    <t>A16-040</t>
  </si>
  <si>
    <t>SCI FLATTERS</t>
  </si>
  <si>
    <t>6 FLATTERS - PARIS 75005</t>
  </si>
  <si>
    <t xml:space="preserve">AVIS TECHNIQUE TRAVAUX PARTIES COMMUNES CREATION BAIE LIBRE </t>
  </si>
  <si>
    <t>A16-041</t>
  </si>
  <si>
    <t>REFECTION DES RESEAUX D'EVACUATION DES EFFLUENTS</t>
  </si>
  <si>
    <t>A16-042</t>
  </si>
  <si>
    <t>21 GAZAN - PARIS 75014</t>
  </si>
  <si>
    <t>RENOVATION CHAUFFERIE</t>
  </si>
  <si>
    <t>A16-043</t>
  </si>
  <si>
    <t>MME GUIGONE CAMUS</t>
  </si>
  <si>
    <t>RENOVATION APPARTEMENT R+6</t>
  </si>
  <si>
    <t>A16-044</t>
  </si>
  <si>
    <t>AVIS TECHNIQUE TRAVAUX M. POMMERY</t>
  </si>
  <si>
    <t>A16-045</t>
  </si>
  <si>
    <t>AMO FEVRIER 2016</t>
  </si>
  <si>
    <t>A16-046</t>
  </si>
  <si>
    <t>ORALIA MOREL</t>
  </si>
  <si>
    <t>104 SEVRES - PARIS 75015</t>
  </si>
  <si>
    <t>PROJET DE SURELEVATION</t>
  </si>
  <si>
    <t>A16-047</t>
  </si>
  <si>
    <t>REPRISE STRUCTURE + ETANCHEITE COUR</t>
  </si>
  <si>
    <t>A16-048</t>
  </si>
  <si>
    <t>A16-049</t>
  </si>
  <si>
    <t>223-229 GRANDE RUE - 92380 GARCHES</t>
  </si>
  <si>
    <t>AVIS TECHNIQUE FISSURES EN PIGNONS SO ET NE</t>
  </si>
  <si>
    <t>A16-050</t>
  </si>
  <si>
    <t>AVIS TECHNIQUE REMEMBREMENT CHAMBRES DE SERVICE R+6</t>
  </si>
  <si>
    <t>A16-051</t>
  </si>
  <si>
    <t>M. DOMINIQUE LESUEUR</t>
  </si>
  <si>
    <t>AVIS TECHNIQUE STRUCTURE EN PANS DE BOIS R+5</t>
  </si>
  <si>
    <t>A16-052</t>
  </si>
  <si>
    <t>221 LAFAYETTE - PARIS 75010</t>
  </si>
  <si>
    <t>REFECTION PORCHE D'ENTREE</t>
  </si>
  <si>
    <t>A16-053</t>
  </si>
  <si>
    <t>REFECTION ETANCHEITE TERRASSE ACCESSIBLE BAT B</t>
  </si>
  <si>
    <t>A16-054</t>
  </si>
  <si>
    <t>AVIS TECHNIQUE MUR MITOYENNETE 41 RUE LOUIS BLANC</t>
  </si>
  <si>
    <t>A16-055</t>
  </si>
  <si>
    <t>COOKSON CLAL</t>
  </si>
  <si>
    <t>137 TEMPLE - PARIS 75003</t>
  </si>
  <si>
    <t>AVIS TECHNIQUE RESTITUTION LOCAL COMMERCIAL EN RDC</t>
  </si>
  <si>
    <t>A16-056</t>
  </si>
  <si>
    <t>FREDERIC CICERI</t>
  </si>
  <si>
    <t>3 ALBERT CAVET - 83110 SANARY SUR MER</t>
  </si>
  <si>
    <t>REABILITATION D'APPART</t>
  </si>
  <si>
    <t>A16-057</t>
  </si>
  <si>
    <t>REAMENAGEMENT DE 2 PLATEAUX DE BUREAUX - 2EME ET 3EME ETAGES</t>
  </si>
  <si>
    <t>A16-058</t>
  </si>
  <si>
    <t xml:space="preserve">PROJET DE DENSIFICATION </t>
  </si>
  <si>
    <t>A16-059</t>
  </si>
  <si>
    <t>RAFFRAICHISSEMENT/ RAVALEMENT DES ETAGES SUPERIEURS DU MUR PIGNON ARRIERE</t>
  </si>
  <si>
    <t>A16-060</t>
  </si>
  <si>
    <t xml:space="preserve">TRAVAUX DE REFECTION COLLECTEUR PPL ET SECONDAIRE </t>
  </si>
  <si>
    <t>A16-061</t>
  </si>
  <si>
    <t>TRAVAUX DE REMPLACEMENT ET DE RENFORCEMENT D'UNE PARTIE DU PLANCHER HAUT DS SALLE DE BAIN DE L'APPART R+5 DTE BAT.B</t>
  </si>
  <si>
    <t>A16-063</t>
  </si>
  <si>
    <t>49 JEAN PIERRE TIMBAUD -  COURBEVOIE 92400</t>
  </si>
  <si>
    <t>REFECTION DE L'APPARTEMENT 4EME ETAGE DROITE</t>
  </si>
  <si>
    <t>A16-064</t>
  </si>
  <si>
    <t xml:space="preserve">RIMA </t>
  </si>
  <si>
    <t>69 -  71 RAYMOND POINCARRE - PARIS 75008</t>
  </si>
  <si>
    <t>RAVALEMENT FACADES + ITE COUR</t>
  </si>
  <si>
    <t>A16-065</t>
  </si>
  <si>
    <t xml:space="preserve">REAMENAGEMENT DU RDC DES BATIMENTS A ET B EN RIE - LOTS SUPP </t>
  </si>
  <si>
    <t>A16-066</t>
  </si>
  <si>
    <t>RAVALEMENT PASSAGE JEAN NICOT</t>
  </si>
  <si>
    <t>A16-068</t>
  </si>
  <si>
    <t>REPRISE STRUCTURE 1er et 2eme ETAGES</t>
  </si>
  <si>
    <t>A16-069</t>
  </si>
  <si>
    <t>AVIS TECHNIQUE PB D'HUMIDITE APPART R+6 MME SALVAIN</t>
  </si>
  <si>
    <t>A16-070</t>
  </si>
  <si>
    <t>104 EUGENE COLAS - 14800 DEAUVILLE</t>
  </si>
  <si>
    <t>DEMANDE D'ENSEIGNE</t>
  </si>
  <si>
    <t>A16-071</t>
  </si>
  <si>
    <t>RENFORCEMENT PLANCHER</t>
  </si>
  <si>
    <t>A16-072</t>
  </si>
  <si>
    <t xml:space="preserve">4 SEBASTOPOL PARIS 75004 </t>
  </si>
  <si>
    <t>AVIS TECHNIQUE DEGATS DES EAUX</t>
  </si>
  <si>
    <t>A16-073</t>
  </si>
  <si>
    <t>M. ET MME LABRO</t>
  </si>
  <si>
    <t>29 TERNES - PARIS 75017</t>
  </si>
  <si>
    <t>A16-074</t>
  </si>
  <si>
    <t>M. ET MME SAUVALLE</t>
  </si>
  <si>
    <t>REMEMBREMENT DE 3 CHAMBRES DE SERVICE AU R+7</t>
  </si>
  <si>
    <t>A16-075</t>
  </si>
  <si>
    <t>REMPLACEMENT FENETRES FACADE A RUE EUGENE COLAS</t>
  </si>
  <si>
    <t>A16-076</t>
  </si>
  <si>
    <t>M. BLEVIN</t>
  </si>
  <si>
    <t>23 GARE - 92300 LEVALLOIS</t>
  </si>
  <si>
    <t>AVIS TECHNIQUE TRAVAUX REALISES</t>
  </si>
  <si>
    <t>A16-077</t>
  </si>
  <si>
    <t>AMO MARS 2016</t>
  </si>
  <si>
    <t>A16-078</t>
  </si>
  <si>
    <t>AMO SANITAIRES (acompte de 13 000)</t>
  </si>
  <si>
    <t>A16-079</t>
  </si>
  <si>
    <t>AVIS TECHNIQUE EXTRACTION DU RESTAURANT LE RECRUTEMENT</t>
  </si>
  <si>
    <t>A16-080</t>
  </si>
  <si>
    <t>AVIS TECHNIQUE DEGAT DES EAUX 1ER ETAGE (M. BALLOT)</t>
  </si>
  <si>
    <t>A16-081</t>
  </si>
  <si>
    <t>REFECTION DES SERVICES GENERAUX D'ELECTRICITE DU BAT C</t>
  </si>
  <si>
    <t>A16-082</t>
  </si>
  <si>
    <t>REFECTION DES SERVICES GENERAUX D'ELECTRICITE DU BAT B</t>
  </si>
  <si>
    <t>A16-083</t>
  </si>
  <si>
    <t>REFECTION DES SERVICES GENERAUX D'ELECTRICITE DU BAT A</t>
  </si>
  <si>
    <t>A16-084</t>
  </si>
  <si>
    <t>RESTAURATION DE LA ROTONDE MONTMARTRE</t>
  </si>
  <si>
    <t>A16-085</t>
  </si>
  <si>
    <t>AMENAGEMENT BUREAUX ILOT IV R+7/R+5/R+4</t>
  </si>
  <si>
    <t>A16-086</t>
  </si>
  <si>
    <t>DOSSIER D'AMENAGEMENT KIOSQUE AMORINO</t>
  </si>
  <si>
    <t>A16-087</t>
  </si>
  <si>
    <t>PARIS SYNDIC &amp; GESTION</t>
  </si>
  <si>
    <t>AUDIT TECHNIQUE DES PARTIES COMMUNES</t>
  </si>
  <si>
    <t>A16-088</t>
  </si>
  <si>
    <t>SANITAIRES ILOT III SS1</t>
  </si>
  <si>
    <t>A16-089</t>
  </si>
  <si>
    <t>SANITAIRES ILOT III R+2</t>
  </si>
  <si>
    <t>A16-090</t>
  </si>
  <si>
    <t>TRANSFORMATION SANITAIRES EN LOCAUX DOUCHES ILOT II R+7</t>
  </si>
  <si>
    <t>A16-091</t>
  </si>
  <si>
    <t>AVIS TECHNIQUE APPARITION FISSURES APPARTEMENT M. MME GREC</t>
  </si>
  <si>
    <t>A16-092</t>
  </si>
  <si>
    <t>RENOVATION D'UN APPARTEMENT AU R+5 BAT B</t>
  </si>
  <si>
    <t>A16-094</t>
  </si>
  <si>
    <t>REFECTION DES RESEAUX EN CAVES</t>
  </si>
  <si>
    <t>A16-095</t>
  </si>
  <si>
    <t>265-267 FBG SAINT ANTOINE - PARIS 75011</t>
  </si>
  <si>
    <t>AVIS TECHNIQUE APPARITION DE FISSURES</t>
  </si>
  <si>
    <t>A16-096</t>
  </si>
  <si>
    <t>REAMENAGEMENT DU 6EME ETAGE</t>
  </si>
  <si>
    <t>A16-097</t>
  </si>
  <si>
    <t>CAMPAGNE SALLE DE REPOS</t>
  </si>
  <si>
    <t>A16-098</t>
  </si>
  <si>
    <t>A16-099</t>
  </si>
  <si>
    <t>27 EMILE LEPEU - PARIS 75011</t>
  </si>
  <si>
    <t>REMPLACEMENT DU TRONCON DU COLLECTEUR D'EVACUATION EN FONTE PASSANT EN ENTERRE</t>
  </si>
  <si>
    <t>A16-100</t>
  </si>
  <si>
    <t>REPERAGE NATURE CLOISONS EXISTANTES</t>
  </si>
  <si>
    <t>A16-101</t>
  </si>
  <si>
    <t>REAMENAGEMENT LOCAL SONO ILOT II SS2</t>
  </si>
  <si>
    <t>A16-102</t>
  </si>
  <si>
    <t>98 VICTOIRE - PARIS 75009</t>
  </si>
  <si>
    <t>AMENAGEMENT BUREAUX, SALLE DE REUNION, SALLE DE REPOS</t>
  </si>
  <si>
    <t>A16-103</t>
  </si>
  <si>
    <t>21-25 COURS DE VINCENNES - PARIS 75020</t>
  </si>
  <si>
    <t>DEMANDE D'ENSEIGNE PRINTEMPS NATION</t>
  </si>
  <si>
    <t>A16-104</t>
  </si>
  <si>
    <t>3 TROYON - PARIS 75017</t>
  </si>
  <si>
    <t>MISE AUX NORMES PMR D'UN IMMEUBLE DE BUREAUX</t>
  </si>
  <si>
    <t>A16-105</t>
  </si>
  <si>
    <t>REFECTION ETANCHEITE ET ISOLATION TERRASSE ACCESSIBLE 6E ETAGE COTE COUR</t>
  </si>
  <si>
    <t>A16-106</t>
  </si>
  <si>
    <t>REFECTION DES TERRASSES</t>
  </si>
  <si>
    <t>A16-107</t>
  </si>
  <si>
    <t>RAVALEMENT ET COUVERTURE DU BATIMENT B VERSANT COUR</t>
  </si>
  <si>
    <t>A16-108</t>
  </si>
  <si>
    <t>AVIS TECHNIQUE DEMOLITION / MODIIFICATION UNE PARTIE DU REFEND PORTEUR PARALLELE AU MUR DE FACADE SUR RUE APPART R+4</t>
  </si>
  <si>
    <t>A16-109</t>
  </si>
  <si>
    <t>26 ARAGO - PARIS 75013</t>
  </si>
  <si>
    <t>AUDIT TECHNIQUE TRAVAUX PARTIES COMMUNES</t>
  </si>
  <si>
    <t>A16-110</t>
  </si>
  <si>
    <t>AUDIT TECHNIQUE TRAVAUX REAMENAGEMENT LIBRAIRIE AMERICAINE</t>
  </si>
  <si>
    <t>A16-111</t>
  </si>
  <si>
    <t>93 REPUBLIQUE - 93200 SAINT-DENIS</t>
  </si>
  <si>
    <t>RAVALEMENT FACADES RUE ET PIGNONS</t>
  </si>
  <si>
    <t>A16-112</t>
  </si>
  <si>
    <t>4 GROS HORLOGE - 76000 ROUEN</t>
  </si>
  <si>
    <t>AMENAGEMENT MISE EN SECURITE RESERVES SOUS SOL N-1</t>
  </si>
  <si>
    <t>A16-113</t>
  </si>
  <si>
    <t>RAVALEMENT COUR PRINCIPALE ET 2 COURETTES (PHASE 2)</t>
  </si>
  <si>
    <t>A16-114</t>
  </si>
  <si>
    <t>MISE EN CONFORMITE COLONNE D'EAU REMPLACEMENT DES DESCENTES EU/EV</t>
  </si>
  <si>
    <t>A16-115</t>
  </si>
  <si>
    <t>RENOVATION APPARTEMENT 4EME EX KUZMA</t>
  </si>
  <si>
    <t>A16-116</t>
  </si>
  <si>
    <t>DEPLACEMENT SUR PLACE</t>
  </si>
  <si>
    <t>A16-117</t>
  </si>
  <si>
    <t>RENOVATION 1ER ETAGE - 2EME PHASE</t>
  </si>
  <si>
    <t>A16-118</t>
  </si>
  <si>
    <t>TRAVAUX SUR FACADE COTE COUR</t>
  </si>
  <si>
    <t>A16-119</t>
  </si>
  <si>
    <t>RENOVATION 7EME ETAGE CITYNOVE</t>
  </si>
  <si>
    <t>A16-121</t>
  </si>
  <si>
    <t>48 MARCEAU - PARIS 75008</t>
  </si>
  <si>
    <t>AUDIT TECHNIQUE 12 CHAMBRES DE SERVICE + VISITE COMPLEMENTAIRE</t>
  </si>
  <si>
    <t>A16-122</t>
  </si>
  <si>
    <t>RENOVATION SOL DE LA COUR</t>
  </si>
  <si>
    <t>A16-123</t>
  </si>
  <si>
    <t>REFECTION DU PLANCHER HAUT DES CAVES</t>
  </si>
  <si>
    <t>A16-124</t>
  </si>
  <si>
    <t>REAMENAGEMENT 6EME ETAGE</t>
  </si>
  <si>
    <t>A16-125</t>
  </si>
  <si>
    <t>TRAVAUX 6EME ET 7EME ETAGES</t>
  </si>
  <si>
    <t>A16-126</t>
  </si>
  <si>
    <t>ETUDES REAMENAGEMENT DE PRINCIPE</t>
  </si>
  <si>
    <t>A16-127</t>
  </si>
  <si>
    <t>REMPLACEMENT FENETRES EN BOIS EXOTIQUE EN RENOVATION A RECOUVREMENT AVEC DOUBLE VITRAGE</t>
  </si>
  <si>
    <t>A16-128</t>
  </si>
  <si>
    <t>M. LIONEL JANOT</t>
  </si>
  <si>
    <t>AVIS TECHNIQUE AVANT TRAVAUX</t>
  </si>
  <si>
    <t>A16-129</t>
  </si>
  <si>
    <t>M. ET MME ANGELLA</t>
  </si>
  <si>
    <t>1 MASSENET - PARIS 75016</t>
  </si>
  <si>
    <t>RENOVATION D'UN APPART 3EME ETAGE</t>
  </si>
  <si>
    <t>A16-130</t>
  </si>
  <si>
    <t>M. NICOLAS AYACHE</t>
  </si>
  <si>
    <t>64 ST DOMINIQUE- PARIS 75007</t>
  </si>
  <si>
    <t>CREATION D'UN DUPLEX ET D'UN STUDIO (ETUDE)</t>
  </si>
  <si>
    <t>A16-131</t>
  </si>
  <si>
    <t>M. ET MME LIPFELD</t>
  </si>
  <si>
    <t>13 JACQUES BINGEN - PARIS 75017</t>
  </si>
  <si>
    <t>RENOVATION D'UN APPART</t>
  </si>
  <si>
    <t>A16-132</t>
  </si>
  <si>
    <t>20 QUAI JEAN MOULIN - LYON 69002</t>
  </si>
  <si>
    <t>REAMENAGEMENT D'UN LOCAL AU RDC (BUREAU D'ACCUEIL)</t>
  </si>
  <si>
    <t>A16-133</t>
  </si>
  <si>
    <t>M. ET MME VIDART</t>
  </si>
  <si>
    <t>89 BD JEAN JAURES- BOULOGNE 92100</t>
  </si>
  <si>
    <t>REFECTION D'UN APPART AU 2EME ETAGE</t>
  </si>
  <si>
    <t>A16-134</t>
  </si>
  <si>
    <t>MME CHLOE AILLOT</t>
  </si>
  <si>
    <t>1 LETORT - PARIS 75018</t>
  </si>
  <si>
    <t>SURELEVATION D'UN APPARTEMENT</t>
  </si>
  <si>
    <t>A16-135</t>
  </si>
  <si>
    <t>M. VINCENT BOISSAC</t>
  </si>
  <si>
    <t>AUDIT TECHNIQUE DEMOLITION MUR PORTEUR DANS L'APPART R+5</t>
  </si>
  <si>
    <t>A16-136</t>
  </si>
  <si>
    <t xml:space="preserve">GESTIMA </t>
  </si>
  <si>
    <t>36 BOIS DE BOULOGNE- 92200 NEUILLY</t>
  </si>
  <si>
    <t xml:space="preserve">RAVALEMENT FACADE RUE </t>
  </si>
  <si>
    <t>A16-137</t>
  </si>
  <si>
    <t>OPEN CONSEIL IMMOBILIER</t>
  </si>
  <si>
    <t>4 ALIGRE - 75012 PARIS</t>
  </si>
  <si>
    <t>A16-138</t>
  </si>
  <si>
    <t>M. NAIME ET MME BALALOVSKA/ CENTURY 21</t>
  </si>
  <si>
    <t>11 TITON - 75011 PARIS</t>
  </si>
  <si>
    <t>AVIS TECHNIQUE APPARTEMENT R+2 FACE</t>
  </si>
  <si>
    <t>A16-139</t>
  </si>
  <si>
    <t>AUDIT/AVIS TECHNIQUE ENTRETIEN D'IMMEUBLE/ TRAVAUX "THE AMERICAN LIBRARY IN PARIS"</t>
  </si>
  <si>
    <t>A16-140</t>
  </si>
  <si>
    <t xml:space="preserve">REFECTION DE L'APPARTEMENT 4EME ETAGE </t>
  </si>
  <si>
    <t>A16-141</t>
  </si>
  <si>
    <t>2 ST JEAN BAPTISTE DE LA SALLE - PARIS 75006</t>
  </si>
  <si>
    <t>AUDIT/AVIS TECHNIQUE ENTRETIEN D'IMMEUBLE APPART R+3 GAUCHE</t>
  </si>
  <si>
    <t>A16-142</t>
  </si>
  <si>
    <t>AUDIT/AVIS TECHNIQUE ENTRETIEN CONDUIT DE CHEMINEES ADOSSE AU PIGNON NORD EST</t>
  </si>
  <si>
    <t>A16-143</t>
  </si>
  <si>
    <t>210 SAINT DENIS - PARIS 75002</t>
  </si>
  <si>
    <t xml:space="preserve">ETUDE DE FAISABILITE </t>
  </si>
  <si>
    <t>A16-144</t>
  </si>
  <si>
    <t>MME CARINE LO</t>
  </si>
  <si>
    <t>15 DE L'AVENIR - VILLEJUIF 94800</t>
  </si>
  <si>
    <t>REHAUSSEMENT DE LA MAISON</t>
  </si>
  <si>
    <t>A16-145</t>
  </si>
  <si>
    <t>A16-146</t>
  </si>
  <si>
    <t>COURREGES</t>
  </si>
  <si>
    <t>AUDIT/AVIS TECHNIQUE TRAVAUX DE REAMENAGEMENT AU 6EME ET MISE EN RELATION AVEC LE 5EME</t>
  </si>
  <si>
    <t>A16-147</t>
  </si>
  <si>
    <t xml:space="preserve">AVIS TECHNIQUE ENTRETIEN IMMEUBLE </t>
  </si>
  <si>
    <t>A16-148</t>
  </si>
  <si>
    <t>PROJET D AMENAGEMENT DIVERS BUREAUX ILOT IV (R+5 MERCH ET CITADIUM R+7 . R+8)</t>
  </si>
  <si>
    <t>A16-149</t>
  </si>
  <si>
    <t>AUDIT TECHNIQUE - VERIF UTILISATION CHEMINEES</t>
  </si>
  <si>
    <t>A16-150</t>
  </si>
  <si>
    <t>STE LOUNIS</t>
  </si>
  <si>
    <t>4 ANDRE GILL - PARIS 75018</t>
  </si>
  <si>
    <t>ACCESSIBILITE DES PERS EN SITUATION DE HANDICAP</t>
  </si>
  <si>
    <t>A16-151</t>
  </si>
  <si>
    <t>8 GUSTAVE COURBET - 75016 PARIS</t>
  </si>
  <si>
    <t>RAVALEMENT DES 3 COURETTES</t>
  </si>
  <si>
    <t>A16-152</t>
  </si>
  <si>
    <t>TRAVAUX D'ENTRETIEN</t>
  </si>
  <si>
    <t>A16-153</t>
  </si>
  <si>
    <t>M. DAN TOUBOUL</t>
  </si>
  <si>
    <t>60 ROUTE DE LA REINE - 92100 BOULOGNE- BILLANCOURT</t>
  </si>
  <si>
    <t>SURELEVATION DU BATIMENT DE LA RESIDENCE PERSO</t>
  </si>
  <si>
    <t>A16-154</t>
  </si>
  <si>
    <t>MME BANEYX ET M. FALCONNET</t>
  </si>
  <si>
    <t xml:space="preserve">3-5 PLEYEL - PARIS 75012 </t>
  </si>
  <si>
    <t>AVIS TECHNIQUE - APPARTEMENT RDC GAUCHE ET SOUS SOL (PARTIEL)</t>
  </si>
  <si>
    <t>A16-155</t>
  </si>
  <si>
    <t xml:space="preserve">EXPERTISE DU 27 SEPT 16 -  DEGATS DES EAUX </t>
  </si>
  <si>
    <t>A16-156</t>
  </si>
  <si>
    <t>33 LINOIS - PARIS 75015</t>
  </si>
  <si>
    <t xml:space="preserve">AVIS TECHNIQUE - ENTRETIEN IMMEUBLE </t>
  </si>
  <si>
    <t>A16-157</t>
  </si>
  <si>
    <t xml:space="preserve">M. ZAKARIAN </t>
  </si>
  <si>
    <t>15 MAZAGRAN - PARIS 75010</t>
  </si>
  <si>
    <t>A16-158</t>
  </si>
  <si>
    <t xml:space="preserve">KIOSQUE A THE </t>
  </si>
  <si>
    <t>A16-159</t>
  </si>
  <si>
    <t>M. ALIZOND</t>
  </si>
  <si>
    <t xml:space="preserve">4 RUE MICHEL PETER - 75013 PARIS </t>
  </si>
  <si>
    <t>AVIS TECHNIQUE - RDC SUR COUR</t>
  </si>
  <si>
    <t>A16-160</t>
  </si>
  <si>
    <t>57 MARTYRS - PARIS 75009</t>
  </si>
  <si>
    <t>AVIS TECHNIQUE SUR BALCONS</t>
  </si>
  <si>
    <t>A16-161</t>
  </si>
  <si>
    <t>PHASE 1 - REFECTION DE LA COUR</t>
  </si>
  <si>
    <t>A16-162</t>
  </si>
  <si>
    <t>REAMENAGEMENT DE 2 LOCAUX EN SOUS SOL</t>
  </si>
  <si>
    <t>A16-163</t>
  </si>
  <si>
    <t>TRAVAUX DE MENUISERIE DS CAGE D ESCALIER DE SERVICE</t>
  </si>
  <si>
    <t>A16-164</t>
  </si>
  <si>
    <t>84 QUAI DU PETIT PARC - 94100 ST MAUR DES FOSSES</t>
  </si>
  <si>
    <t>REFECTION DU COMPLEXE ISO ETANCHE DE LA TERRASSE SUPERIEURE</t>
  </si>
  <si>
    <t>A16-165</t>
  </si>
  <si>
    <t>A16-166</t>
  </si>
  <si>
    <t>MME DELVILLE/ AGENCE MOZART</t>
  </si>
  <si>
    <t>5-7 ANDRE COLLEDEBOEUF - PARIS 75016</t>
  </si>
  <si>
    <t>AVIS TECHNIQUE VAC - APPART RDC SUR COUR + 3 VAC SUIVI CHANTIER</t>
  </si>
  <si>
    <t>A16-167</t>
  </si>
  <si>
    <t xml:space="preserve">Monsieur Hedi HABBOUBI </t>
  </si>
  <si>
    <t xml:space="preserve">28 AUGEREAU - PARIS 75007 </t>
  </si>
  <si>
    <t xml:space="preserve">REHABILITATION DU RESTAURANT </t>
  </si>
  <si>
    <t>A16-168</t>
  </si>
  <si>
    <t xml:space="preserve">IRENE </t>
  </si>
  <si>
    <t>39 NATIONALE - 59000 LILLE</t>
  </si>
  <si>
    <t>PROJET D ESQUISSE FACADE RUE NATIONALE</t>
  </si>
  <si>
    <t>A16-169</t>
  </si>
  <si>
    <t xml:space="preserve">CABINET COURTOIS </t>
  </si>
  <si>
    <t>AVIS TECHNIQUE PARQUET PLANCHER BAS</t>
  </si>
  <si>
    <t>A16-170</t>
  </si>
  <si>
    <t>SECURISATION DES ABORDS DES MAGASINS HAUSSMANN</t>
  </si>
  <si>
    <t>A16-171</t>
  </si>
  <si>
    <t xml:space="preserve">FRANK </t>
  </si>
  <si>
    <t xml:space="preserve">AVIS TECHNIQUE IMMEUBLE </t>
  </si>
  <si>
    <t>A16-172</t>
  </si>
  <si>
    <t xml:space="preserve">AVIS TECHNIQUES VAC </t>
  </si>
  <si>
    <t>A16-173</t>
  </si>
  <si>
    <t>MME CHRISTIANE BEYLIER</t>
  </si>
  <si>
    <t>8 COTTE - PARIS 75012</t>
  </si>
  <si>
    <t>FOURNITURE ET POSE DE PARQUETS + CLIM</t>
  </si>
  <si>
    <t>A16-174</t>
  </si>
  <si>
    <t xml:space="preserve">LAURA </t>
  </si>
  <si>
    <t xml:space="preserve">REHABILITATION APPARTEMENT - RDC ESCALIER B </t>
  </si>
  <si>
    <t>A16-175</t>
  </si>
  <si>
    <t xml:space="preserve">PAULINE </t>
  </si>
  <si>
    <t xml:space="preserve">MME MASCRIER ET OLIVIER DUPONT </t>
  </si>
  <si>
    <t xml:space="preserve">58 LOUIS BLANC - 75010 PARIS </t>
  </si>
  <si>
    <t xml:space="preserve">RENOVATION DE L'APPARTEMENT </t>
  </si>
  <si>
    <t>A16-176</t>
  </si>
  <si>
    <t xml:space="preserve">NAT </t>
  </si>
  <si>
    <t xml:space="preserve">50 SAINT DIDIER - PARIS 75016 </t>
  </si>
  <si>
    <t>TRAVAUX DE RENOVATION R+6</t>
  </si>
  <si>
    <t>A16-177</t>
  </si>
  <si>
    <t>AVIS TECHNIQUE - FISSURES APPART M. VIZZINI 1ER ETAGE ESCALIER B</t>
  </si>
  <si>
    <t>A16-178</t>
  </si>
  <si>
    <t xml:space="preserve">PRINTEMPS NATION - PROJET DE MARQUISE ET ECLAIRAGE DU MAGASIN </t>
  </si>
  <si>
    <t>A16-179</t>
  </si>
  <si>
    <t xml:space="preserve">10 DAMREMONT - PARIS 75018 </t>
  </si>
  <si>
    <t>A16-180</t>
  </si>
  <si>
    <t>3 CHAMPS DE MARS - PARIS 75007</t>
  </si>
  <si>
    <t xml:space="preserve">AVIS TECHNIQUE - ETAT DE LA STRUCTURE BOIS </t>
  </si>
  <si>
    <t>A16-181</t>
  </si>
  <si>
    <t>NICOLAS &amp;CIE</t>
  </si>
  <si>
    <t>30 RAPHAEL - PARIS 75016</t>
  </si>
  <si>
    <t xml:space="preserve">AVIS TECHNIQUE - PREMIERE REUNION EXPERTISE </t>
  </si>
  <si>
    <t>A16-182</t>
  </si>
  <si>
    <t xml:space="preserve">RENOVATION DE LA TOITURE ET LES PHASAGES </t>
  </si>
  <si>
    <t>A16-183</t>
  </si>
  <si>
    <t>AVIS TECHNIQUE - MURS D ENCEINTE N-E DU JARDIN INTERIEUR</t>
  </si>
  <si>
    <t>A16-184</t>
  </si>
  <si>
    <t>REAMENAGEMENT BUREAUX  9EME ETAGE</t>
  </si>
  <si>
    <t>A16-185</t>
  </si>
  <si>
    <t>REAMENAGEMENT PC POMPIER</t>
  </si>
  <si>
    <t>A16-186</t>
  </si>
  <si>
    <t>ETUDES REAMENAGEMENT SANITAIRES PUBLIC 6EME ETAGE</t>
  </si>
  <si>
    <t>A16-187</t>
  </si>
  <si>
    <t>REAMENAGEMENT LOCAL RDC ENTREE DU PERSONNEL</t>
  </si>
  <si>
    <t>A16-188</t>
  </si>
  <si>
    <t xml:space="preserve">M. ET MME DELPORTE </t>
  </si>
  <si>
    <t>REAMENAGEMENT DE L APPARTEMENT - PHASE 2</t>
  </si>
  <si>
    <t>A16-189</t>
  </si>
  <si>
    <t xml:space="preserve">35 MARCEL SEMBAT - SAINT DENIS 93200 </t>
  </si>
  <si>
    <t xml:space="preserve">AVIS TECHNIQUE - PB EFFONDREMENT DES ENDUITS PLATRE DES CAVES DE L IMMEUBLE </t>
  </si>
  <si>
    <t>A16-190</t>
  </si>
  <si>
    <t>MME ET M. MAIER</t>
  </si>
  <si>
    <t>83 HENRI BARBUSSE - 92700 COLOMBES</t>
  </si>
  <si>
    <t>REHABILITATION DE LA RESIDENCE PPLE</t>
  </si>
  <si>
    <t>A16-191</t>
  </si>
  <si>
    <t>2-4 CATALOGNE - PARIS 75014</t>
  </si>
  <si>
    <t>A16-192</t>
  </si>
  <si>
    <t>AVIS TECHNIQUE LOCAUX COMMERCIAUX RDC</t>
  </si>
  <si>
    <t>A16-193</t>
  </si>
  <si>
    <t>CABINET SAINT GERMAIN</t>
  </si>
  <si>
    <t>7 NESLE - PARIS 75006</t>
  </si>
  <si>
    <t>AVIS TECHNIQUE - INFILTRATIONS D EAUX AU DORIT DES PAROIS DU PARKING</t>
  </si>
  <si>
    <t>A16-194</t>
  </si>
  <si>
    <t>SUIVI DES TRAVAUX DESORDRE REPERE SUR FACADE COUR SELON DIAGNOSTIC</t>
  </si>
  <si>
    <t>A16-195</t>
  </si>
  <si>
    <t>RAVALEMENT RUE ET COUR</t>
  </si>
  <si>
    <t>A16-196</t>
  </si>
  <si>
    <t xml:space="preserve">AVIS TECHNIQUE - FISSURE AU DROIT D UN MUR PORTEUR </t>
  </si>
  <si>
    <t>A16-197</t>
  </si>
  <si>
    <t>14 CHARLOT - PARIS 75004</t>
  </si>
  <si>
    <t>AVIS TECHNIQUE - TRAVAUX LOCAL COMMERCIAL A RDC</t>
  </si>
  <si>
    <t>A16-198</t>
  </si>
  <si>
    <t>AVIS TECHNIQUE - TRAVAUX "THE AMERICAN LIBRARY IN PARIS"</t>
  </si>
  <si>
    <t>A16-199</t>
  </si>
  <si>
    <t xml:space="preserve">MME LEFEVRE SEGOLENE </t>
  </si>
  <si>
    <t>68 PASTEUR - PARIS 75015</t>
  </si>
  <si>
    <t>AVIS TECHNIQUE DU 14 12 2016 - REMEMBREMENT DE DEUX APPARTEMENTS 7 EME ETAGE</t>
  </si>
  <si>
    <t>A16-200</t>
  </si>
  <si>
    <t xml:space="preserve">MME DE ST PRIEST </t>
  </si>
  <si>
    <t>AVIS TECHNIQUE APPARTEMENT 2EME ETAGE FACE DROITE</t>
  </si>
  <si>
    <t>A16-201</t>
  </si>
  <si>
    <t>TRAVAUX REMEMBREMENT DES 2 APPARTS EN 1 R+5 R+6C</t>
  </si>
  <si>
    <t>A16-202</t>
  </si>
  <si>
    <t xml:space="preserve">AVIS TECHNIQUE - LOCAL COMMERCIAL A RDC </t>
  </si>
  <si>
    <t>A16-203</t>
  </si>
  <si>
    <t>48 PETITES ECURIES - PARIS 75010</t>
  </si>
  <si>
    <t>ETUDE DE FAISABILITE</t>
  </si>
  <si>
    <t>A16-204</t>
  </si>
  <si>
    <t xml:space="preserve">CABINET GRAND </t>
  </si>
  <si>
    <t>64 LOMBARDS - PARIS 75001</t>
  </si>
  <si>
    <t>CREATION DE PLANCHER DANS COUR INTERIEURE</t>
  </si>
  <si>
    <t>A16-206</t>
  </si>
  <si>
    <t xml:space="preserve">RENFORCEMENT PARTIEL DU SOLIVAGE HAUT 3EME ETAGE </t>
  </si>
  <si>
    <t>A16-207</t>
  </si>
  <si>
    <t>AVIS TECHNIQUE SUR APPARITION FISSURES COUR PRIVATIVE</t>
  </si>
  <si>
    <t>A16-208</t>
  </si>
  <si>
    <t>Mme Anne Cécile MARIE</t>
  </si>
  <si>
    <t>AVIS TECHNIQUE - LECTURE D UN TEMOIN (PLATRE) DE FISSURATION</t>
  </si>
  <si>
    <t>A16-209</t>
  </si>
  <si>
    <t>13 ESQUIROL- PARIS 75013</t>
  </si>
  <si>
    <t>AVIS TECHNIQUE - TRAVAUX DE REFECTION DES RESEAUX D EVACUATION SOUS COUR</t>
  </si>
  <si>
    <t>A16-210</t>
  </si>
  <si>
    <t>SCI MERED</t>
  </si>
  <si>
    <t>1 FRANCOIS GEOFFRE - MONTIGNY LE BRETONNEUX 78180</t>
  </si>
  <si>
    <t>AVIS TECHNIQUE - SCISSION DE LOCAUX A USAGE COMMERCIAL A RDC</t>
  </si>
  <si>
    <t>A16-211</t>
  </si>
  <si>
    <t>A16-212</t>
  </si>
  <si>
    <t>MME CLAIRE SOUAILLE</t>
  </si>
  <si>
    <t>A16-213</t>
  </si>
  <si>
    <t>A16-214</t>
  </si>
  <si>
    <t>46 GALILEE - PARIS 75016</t>
  </si>
  <si>
    <t>EXAMEN DE LA FACADE - RENFORCEMENT DE LA STRUCTURE</t>
  </si>
  <si>
    <t>A16-215</t>
  </si>
  <si>
    <t>M. BORIS COHEN</t>
  </si>
  <si>
    <t>55 GEORGES SOREL - 92100 BOULOGNE BILLANCOURT</t>
  </si>
  <si>
    <t>A16-216</t>
  </si>
  <si>
    <t>111 JULES GUESDE -  LEVALLOIS PERRET 92300</t>
  </si>
  <si>
    <t>AVIS TECHNIQUE DECOLLEMENT DE PARQUET COLLE R+4 FACE</t>
  </si>
  <si>
    <t>A16-217</t>
  </si>
  <si>
    <t>AVIS TECHNIQUE ETAT DE LA STRUCTURE BOIS DE PLANCHER</t>
  </si>
  <si>
    <t>A16-218</t>
  </si>
  <si>
    <t>4 MILLERET DE BROU - PARIS 75016</t>
  </si>
  <si>
    <t>AVIS TECHNIQUE TRACE D'HUMIDITE APPART MME KATLAMA + FISSURES SUR LE MUR PIGNON NORD EST</t>
  </si>
  <si>
    <t>A16-219</t>
  </si>
  <si>
    <t>M. DAVID BOTTON</t>
  </si>
  <si>
    <t>6 SAINTE MARIE - 94160 SAINT MANDE</t>
  </si>
  <si>
    <t>A16-220</t>
  </si>
  <si>
    <t>134 SAINT DENIS - 75002 PARIS</t>
  </si>
  <si>
    <t>RENOVATION PARTIELLE DE LA COUVERTURE + RAVALEMENT</t>
  </si>
  <si>
    <t>A16-221</t>
  </si>
  <si>
    <t>DECONTAMINATION APPARTEMENT 2 PIECES SITUE 5E ETAGE GAUCHE</t>
  </si>
  <si>
    <t>CHANGEMENT CANALISATION : MISSION COMPLEMENTAIRE</t>
  </si>
  <si>
    <t>12 LANGEAC - PARIS 75015</t>
  </si>
  <si>
    <t>10 DELESSERT - PARIS 75016</t>
  </si>
  <si>
    <t>SPS - RAVALEMENT + REFECTION COUVERTURE ET ZINGUERIE COTE RUES</t>
  </si>
  <si>
    <t>RAVALEMENT DE LA COPROPRIETE</t>
  </si>
  <si>
    <t>RENOVATION CIRCULATION AUTOUR ZONE SURETE</t>
  </si>
  <si>
    <t>AVIS TECHNIQUE DEGAT DES EAUX R+4</t>
  </si>
  <si>
    <t>DEMANDE D'ENSEIGNE MAGASIN ROUEN</t>
  </si>
  <si>
    <t>A16-230</t>
  </si>
  <si>
    <t>AVIS TECHNIQUE APPARTEMENT MME VIVIER</t>
  </si>
  <si>
    <t>A16-231</t>
  </si>
  <si>
    <t>A16-232</t>
  </si>
  <si>
    <t>IPH</t>
  </si>
  <si>
    <t>182 FAUBOURG SAINT HONORE - PARIS 75008</t>
  </si>
  <si>
    <t>A16-233</t>
  </si>
  <si>
    <t>AVIS TECHNIQUE INCIDENCES STRUCTURELLES AU DROIT DU PLANCHER/ DEGAT DES EAUX R+3 R+4</t>
  </si>
  <si>
    <t>A16-234</t>
  </si>
  <si>
    <t>150 LONGCHAMP - PARIS 75016</t>
  </si>
  <si>
    <t>AVIS TECHNIQUE</t>
  </si>
  <si>
    <t>A16-235</t>
  </si>
  <si>
    <t>RENOVATION APPARTEMENT 1ER ETAGE</t>
  </si>
  <si>
    <t>A16-236</t>
  </si>
  <si>
    <t>FUITES EN TOITURE D'UNE COURETTE AVIS TECHNIQUE</t>
  </si>
  <si>
    <t>A16-237</t>
  </si>
  <si>
    <t>CENTURY 21</t>
  </si>
  <si>
    <t>4 MICHEL PETER - PARIS 75013</t>
  </si>
  <si>
    <t>REFECTION ETANCHEITE 3 COURETTES</t>
  </si>
  <si>
    <t>A16-238</t>
  </si>
  <si>
    <t>9 VICTOR MASSE - PARIS 75009</t>
  </si>
  <si>
    <t>ESQUISSES D'AMENAGEMENT D'APPARTS-HOTELS</t>
  </si>
  <si>
    <t>A16-239</t>
  </si>
  <si>
    <t>30 COPERNIC - PARIS 75016</t>
  </si>
  <si>
    <t>FAISABILITE PROJET DE DENSIFICATION POUR AMENAGEMENT DE FUTURS APPARTS HOTELS</t>
  </si>
  <si>
    <t>A16-240</t>
  </si>
  <si>
    <t>17 WASHINGTON - PARIS 75008</t>
  </si>
  <si>
    <t>A16-241</t>
  </si>
  <si>
    <t>CREATION DE SANITAIRES ILOT II R+7</t>
  </si>
  <si>
    <t>A16-242</t>
  </si>
  <si>
    <t>AVIS TECHNIQUE TRAVAUX EN CRECHE EN RDC</t>
  </si>
  <si>
    <t>A16-243</t>
  </si>
  <si>
    <t xml:space="preserve">AVIS TECHNIQUE ENGORGEMENTS A REPETITION </t>
  </si>
  <si>
    <t>A16-244</t>
  </si>
  <si>
    <t>AVIS TECHNIQUE FISSURES PARASITES APPARTEMENT M. MME VIGNAL ZUNINO</t>
  </si>
  <si>
    <t>A16-245</t>
  </si>
  <si>
    <t>A16-246</t>
  </si>
  <si>
    <t>REMPLACEMENT D'EVACUATION EN FONTE</t>
  </si>
  <si>
    <t>A16-247</t>
  </si>
  <si>
    <t xml:space="preserve">AVIS TECHNIQUE - DEGATS DES EAUX / SALLE DE BAINS </t>
  </si>
  <si>
    <t>A16-248</t>
  </si>
  <si>
    <t xml:space="preserve">AVIS TECHNIQUE - FISSURES </t>
  </si>
  <si>
    <t>A16-249</t>
  </si>
  <si>
    <t>49 DU PRESIDENT WILSON - JOINVILLE LE PONT 94340</t>
  </si>
  <si>
    <t>AVIS TECHNIQUE - TOITURE TERRASSE ACCESSIBLE R+2</t>
  </si>
  <si>
    <t>A17-001</t>
  </si>
  <si>
    <t xml:space="preserve">M. FEDERICO BARIDON </t>
  </si>
  <si>
    <t>715 ROUTE EDMOND DE ROTHSCHILD- MEGEVE 74120</t>
  </si>
  <si>
    <t xml:space="preserve">DP </t>
  </si>
  <si>
    <t>A17-002</t>
  </si>
  <si>
    <t>51 PRESIDENT WILSON - MONTREUIL 93100</t>
  </si>
  <si>
    <t xml:space="preserve">AVIS TECHNIQUE - ETAT DE LA COUVERTURE </t>
  </si>
  <si>
    <t>A17-003</t>
  </si>
  <si>
    <t xml:space="preserve">M. ET MME MILLET LAGE </t>
  </si>
  <si>
    <t xml:space="preserve">EXTENSION D UN BATIMENT SUR COUR </t>
  </si>
  <si>
    <t>A17-004</t>
  </si>
  <si>
    <t>REHABILITATION D UN APPART- BAT A 2EME DROITE</t>
  </si>
  <si>
    <t>A17-005</t>
  </si>
  <si>
    <t>RAVALEMENT DE FACADE - COUR 2</t>
  </si>
  <si>
    <t>A17-006</t>
  </si>
  <si>
    <t>M. GOTTLIEB</t>
  </si>
  <si>
    <t xml:space="preserve">10 EPERON - PARIS 75006 </t>
  </si>
  <si>
    <t>A17-007</t>
  </si>
  <si>
    <t xml:space="preserve">AVIS TECHNIQUES </t>
  </si>
  <si>
    <t>A17-008</t>
  </si>
  <si>
    <t xml:space="preserve">AVENANT CARNET D ACHAT </t>
  </si>
  <si>
    <t>A17-009</t>
  </si>
  <si>
    <t>AMENAGEMENT SANITAIRES 2R6</t>
  </si>
  <si>
    <t>A17-010</t>
  </si>
  <si>
    <t>AMENAGEMENT BUREAUX DIVERS ILOT 4</t>
  </si>
  <si>
    <t>A17-011</t>
  </si>
  <si>
    <t>ETUDES FACADES PRINTEMPS DEAUVILLE</t>
  </si>
  <si>
    <t>A17-012</t>
  </si>
  <si>
    <t>16 L'EST - BOULOGNE BILLANCOURT</t>
  </si>
  <si>
    <t>DIAGNOSTIC TECHNIQUE GLOBAL-42 LOTS</t>
  </si>
  <si>
    <t>A17-013</t>
  </si>
  <si>
    <t>15 NICOLO - PARIS 75016</t>
  </si>
  <si>
    <t xml:space="preserve">DIAGNOSTIC TECHNIQUE GLOBAL- 26 LOTS </t>
  </si>
  <si>
    <t>A17-014</t>
  </si>
  <si>
    <t xml:space="preserve">MISE A JOUR PLANS DE MISE EN SECURITE DES SOUS SOL </t>
  </si>
  <si>
    <t>A17-015</t>
  </si>
  <si>
    <t>M. ET MME FABRE-FALRET</t>
  </si>
  <si>
    <t>29 MEGRANDS - RUEIL MALMAISON 92500</t>
  </si>
  <si>
    <t xml:space="preserve">REPRISE DESORDRE FISSURES </t>
  </si>
  <si>
    <t>A17-016</t>
  </si>
  <si>
    <t>ESQUISSES PROJET CHAPATI&amp;KARAK - ILOT 1 SOUS SOL 1</t>
  </si>
  <si>
    <t>A17-017</t>
  </si>
  <si>
    <t>53 JEAN DE LA FONTAINE - PARIS 75016</t>
  </si>
  <si>
    <t>DIAGNOSTIC TECHNIQUE GLOBAL-56 LOTS</t>
  </si>
  <si>
    <t>A17-018</t>
  </si>
  <si>
    <t xml:space="preserve">ETUDES RAVALEMENT SUR RUE </t>
  </si>
  <si>
    <t>A17-019</t>
  </si>
  <si>
    <t>PHASE 2 - RAVALEMENT ET COUVERTURE</t>
  </si>
  <si>
    <t>A17-020</t>
  </si>
  <si>
    <t xml:space="preserve">SINISTRE CHEMINEE </t>
  </si>
  <si>
    <t>A17-021</t>
  </si>
  <si>
    <t xml:space="preserve">M. GUEZ ET MME POSADA SANCHEZ </t>
  </si>
  <si>
    <t>18 CASSETTE - PARIS 75006</t>
  </si>
  <si>
    <t xml:space="preserve">REFECTION D UN APPARTEMENT </t>
  </si>
  <si>
    <t>A17-022</t>
  </si>
  <si>
    <t xml:space="preserve">M. ET MME CHOUTET </t>
  </si>
  <si>
    <t>6  MARBEAU - SAINT CLOUD 92210</t>
  </si>
  <si>
    <t>CONSTRUCTION D UNE MAISON INDIVIDUELLE</t>
  </si>
  <si>
    <t>A17-023</t>
  </si>
  <si>
    <t xml:space="preserve">COMPTE RENDU DU 02/02/2017 - HUMIDITE DANS LA LOGE </t>
  </si>
  <si>
    <t>A17-024</t>
  </si>
  <si>
    <t xml:space="preserve">PRESENCE A L'AG DU 12/12/2016 - TRAVAUX SCI QUEEN SHARA </t>
  </si>
  <si>
    <t>A17-025</t>
  </si>
  <si>
    <t xml:space="preserve">15 GODEFROY CAVAIGNAC - PARIS 75011 </t>
  </si>
  <si>
    <t xml:space="preserve">AVIS TECHNIQUE - RAVALEMENT FACADE COUR + COUVERTURE </t>
  </si>
  <si>
    <t>A17-026</t>
  </si>
  <si>
    <t>A17-027</t>
  </si>
  <si>
    <t>AUDIT DEGAT DES EAUX BAT A 2e DROITE Mme DYEVRE</t>
  </si>
  <si>
    <t>A17-028</t>
  </si>
  <si>
    <t xml:space="preserve">EXPERTISE SUR L EFFONDREMENT D UN CORPS DE SOUCHE DE CHEMINEE </t>
  </si>
  <si>
    <t>A17-029</t>
  </si>
  <si>
    <t>REFECTION DES SOUCHES DE CHEMINEES VERSANT COUR BATIMENT B + SPS</t>
  </si>
  <si>
    <t>A17-030</t>
  </si>
  <si>
    <t>MORGAND</t>
  </si>
  <si>
    <t>24 GENERAL APPERT - PARIS 75116</t>
  </si>
  <si>
    <t>RAVALEMENT FACADE RUE ET COUR</t>
  </si>
  <si>
    <t>A17-031</t>
  </si>
  <si>
    <t xml:space="preserve">BAT A 6EME ETAGE FACE GAUCHE - REHABILITATION APPART </t>
  </si>
  <si>
    <t>A17-032</t>
  </si>
  <si>
    <t xml:space="preserve">TRAVAUX GAZ </t>
  </si>
  <si>
    <t>A17-033</t>
  </si>
  <si>
    <t xml:space="preserve">MME NELLY HOLIN </t>
  </si>
  <si>
    <t>42 LONGJUMEAU - MASSY 91300</t>
  </si>
  <si>
    <t xml:space="preserve">AVIS TECHNIQUE DU 16/02/17 - PB D HUMIDITE - APPARTEMENT A RDC DROITE ET GAUCHE </t>
  </si>
  <si>
    <t>A17-034</t>
  </si>
  <si>
    <t>69 RUE DE LA CHAUX - ST CYR AU MONT D'OR</t>
  </si>
  <si>
    <t>BATIMENT B_AMENAGEMENT BUREAUX</t>
  </si>
  <si>
    <t>A17-035</t>
  </si>
  <si>
    <t>A17-036</t>
  </si>
  <si>
    <t xml:space="preserve">AMENAGEMENT ET CREATIONS DE BUREAUX CLOS SUR LA DPH </t>
  </si>
  <si>
    <t>A17-037</t>
  </si>
  <si>
    <t xml:space="preserve">226 DU MARECHAL LECLERC - SAINT MAURICE </t>
  </si>
  <si>
    <t>AVIS TECHNIQUE -  ENTRETIEN IMMEUBLE PB D INFILTRATION</t>
  </si>
  <si>
    <t>A17-038</t>
  </si>
  <si>
    <t>AVIS TECHNIQUE - AUDIT ENTRETIEN IMMEUBLE PB INFILTRATION</t>
  </si>
  <si>
    <t>A17-039</t>
  </si>
  <si>
    <t xml:space="preserve">CLEMENT TOURON </t>
  </si>
  <si>
    <t>TRAVAUX DE GAZ</t>
  </si>
  <si>
    <t>A17-040</t>
  </si>
  <si>
    <t>REPRISE PARTIELLE DE FACADES</t>
  </si>
  <si>
    <t>A17-041</t>
  </si>
  <si>
    <t xml:space="preserve">12 THIBOUMERY - PARIS 75015 </t>
  </si>
  <si>
    <t xml:space="preserve">DIAGNOSTIC TECHNIQUE GLOBAL -  6 LOTS </t>
  </si>
  <si>
    <t>A17-042</t>
  </si>
  <si>
    <t>GESIP</t>
  </si>
  <si>
    <t>113 ACHILLE PERETTI - 92200 NEUILLY SUR SEINE</t>
  </si>
  <si>
    <t>A17-043</t>
  </si>
  <si>
    <t>EXPERTISE DU 15/12/15 ET DU 14/04/16</t>
  </si>
  <si>
    <t>A17-044</t>
  </si>
  <si>
    <t xml:space="preserve">M. JEAN PIERRE LAURON </t>
  </si>
  <si>
    <t xml:space="preserve">TRAVAUX DE MISE AU NORME INSTALLATION ELECTRIQUE </t>
  </si>
  <si>
    <t>A17-045</t>
  </si>
  <si>
    <t>5 MORNAY - PARIS 75004</t>
  </si>
  <si>
    <t>AVIS TECHNIQUE DEGATS DES EAUX APPART MME BARBUT/ M. DELAGE</t>
  </si>
  <si>
    <t>A17-046</t>
  </si>
  <si>
    <t xml:space="preserve">SYNDIC </t>
  </si>
  <si>
    <t>3 FALLEMPIN - PARIS 75015</t>
  </si>
  <si>
    <t xml:space="preserve">DIAGNOSTIC TECHNIQUE GLOBAL </t>
  </si>
  <si>
    <t>A17-047</t>
  </si>
  <si>
    <t xml:space="preserve">24 RAYNOUARD - PARIS 75016 </t>
  </si>
  <si>
    <t>AUDIT IMMEUBLE - DTG</t>
  </si>
  <si>
    <t>A17-048</t>
  </si>
  <si>
    <t>REMIX COWORKING</t>
  </si>
  <si>
    <t xml:space="preserve">45 SAINT CHARLES - PARIS 75015 </t>
  </si>
  <si>
    <t>CREATION D UN ESPACE COWORKING</t>
  </si>
  <si>
    <t>A17-049</t>
  </si>
  <si>
    <t>AVIS TECHNIQUE TRAVAUX M. CHEN R+1</t>
  </si>
  <si>
    <t>A17-050</t>
  </si>
  <si>
    <t>PIERRE PLISSON</t>
  </si>
  <si>
    <t>2 SQUARE ADANSON - PARIS 75005</t>
  </si>
  <si>
    <t>AVIS TECHNIQUE DEGAT DES EAUX + ECLATS DE BETON</t>
  </si>
  <si>
    <t>A17-051</t>
  </si>
  <si>
    <t>13 LEBOUTEUX - PARIS 75017</t>
  </si>
  <si>
    <t>A17-052</t>
  </si>
  <si>
    <t>26 HENRY MONNIER - PARIS 75009</t>
  </si>
  <si>
    <t>A17-053</t>
  </si>
  <si>
    <t>111 MENILMONTANT - PARIS 75011</t>
  </si>
  <si>
    <t>A17-054</t>
  </si>
  <si>
    <t>AVIS TECHNIQUE TRAVAUX M. GOULOUMES R+8</t>
  </si>
  <si>
    <t>A17-055</t>
  </si>
  <si>
    <t>35 OLIVIER DES SERRES - PARIS 75015</t>
  </si>
  <si>
    <t>AVIS TECHNIQUE HAUT IMMEUBLE SALE</t>
  </si>
  <si>
    <t>A17-056</t>
  </si>
  <si>
    <t>69 CHAUX BP 39</t>
  </si>
  <si>
    <t>REAMENAGEMENT PARTIEL BAT B RDC (TEXELIS) + REZ DE JARDIN CAFETERIA</t>
  </si>
  <si>
    <t>A17-057</t>
  </si>
  <si>
    <t>3 RENNEQUIN - PARIS 75017</t>
  </si>
  <si>
    <t>AVIS TECHNIQUE DEGAT DES EAUX R+1 FACE/ LOCAL CCIAL RDC/ SECONDE VISITE</t>
  </si>
  <si>
    <t>A17-058</t>
  </si>
  <si>
    <t>AVIS TECHNIQUE DEGAT DES EAUX R+1 FACE/ LOCAL CCIAL RDC</t>
  </si>
  <si>
    <t>A17-059</t>
  </si>
  <si>
    <t>31-33 CARDINET</t>
  </si>
  <si>
    <t>RESEAUX</t>
  </si>
  <si>
    <t>A17-060</t>
  </si>
  <si>
    <t>22 LA CERISAIE</t>
  </si>
  <si>
    <t>REFECTION DE COLLECTEURS EN CAVE</t>
  </si>
  <si>
    <t>A17-061</t>
  </si>
  <si>
    <t>A17-062</t>
  </si>
  <si>
    <t>166 MONTMARTRE - PARIS 75018</t>
  </si>
  <si>
    <t>RAVALEMENT FACADES / REFECTION COUVERTURE</t>
  </si>
  <si>
    <t>A17-063</t>
  </si>
  <si>
    <t>PHASE 3 - ELECTRICITE + PLOMBERIE</t>
  </si>
  <si>
    <t>A17-064</t>
  </si>
  <si>
    <t>AVIS TECHNIQUE DEGAT DES EAUX HALL D'ENTREE</t>
  </si>
  <si>
    <t>A17-065</t>
  </si>
  <si>
    <t>PHASE 4 -</t>
  </si>
  <si>
    <t>A17-066</t>
  </si>
  <si>
    <t>SIMON BAKHCHINIAN</t>
  </si>
  <si>
    <t>9 PLACE DE VAUBAN - PARIS 75007</t>
  </si>
  <si>
    <t>AMO - RENOVATION D'UN APPARTEMENT R+6 GAUCHE</t>
  </si>
  <si>
    <t>A17-067</t>
  </si>
  <si>
    <t>MME PERRINE HENROT</t>
  </si>
  <si>
    <t>162 PERRONET - 92220 NEUILLY SUR SEINE</t>
  </si>
  <si>
    <t>RENOVATION APPARTEMENT R+4 BAT A</t>
  </si>
  <si>
    <t>A17-068</t>
  </si>
  <si>
    <t>17 EUGENE VOISIN - 94340 JOINVILLE-LE-PONT</t>
  </si>
  <si>
    <t>AVIS TECHNIQUE RAVALEMENT/ TRAVAUX STUDIO INVEST/ PARTIES COMMUNES</t>
  </si>
  <si>
    <t>A17-069</t>
  </si>
  <si>
    <t>AVIS TECHNIQUE DEGAT DES EAUX MME BONNEFOY</t>
  </si>
  <si>
    <t>A17-070</t>
  </si>
  <si>
    <t>RIMA</t>
  </si>
  <si>
    <t>TRAVAUX EN TOITURE</t>
  </si>
  <si>
    <t>A17-071</t>
  </si>
  <si>
    <t>2 SQUARE ARAGO - PARIS 75013</t>
  </si>
  <si>
    <t>A17-072</t>
  </si>
  <si>
    <t>M. BOURGOING</t>
  </si>
  <si>
    <t>REHABILITATION D'APPARTEMENT</t>
  </si>
  <si>
    <t>A17-073</t>
  </si>
  <si>
    <t>M. BOUCHARD</t>
  </si>
  <si>
    <t>103 ABBE GROULT - PARIS 75015</t>
  </si>
  <si>
    <t>A17-074</t>
  </si>
  <si>
    <t>A17-075</t>
  </si>
  <si>
    <t>RENOVATION APPARTEMENT 5EME ETAGE DROITE FACE</t>
  </si>
  <si>
    <t>A17-076</t>
  </si>
  <si>
    <t>AVIS TECHNIQUE STRUCTURE APPARTEMENT M. MME VINZELLE (4E ETAGE)</t>
  </si>
  <si>
    <t>A17-077</t>
  </si>
  <si>
    <t>63 DAUPHINE - 72 ST ANDRE DES ARTS - PARIS 75006</t>
  </si>
  <si>
    <t>AVIS TECHNIQUE TOITURE</t>
  </si>
  <si>
    <t>A17-078</t>
  </si>
  <si>
    <t>11 PLACE ETIENNE PERNET - PARIS 75015</t>
  </si>
  <si>
    <t>AVIS TECHNIQUE ETAT STRUCTURE EN BOIS</t>
  </si>
  <si>
    <t>A17-079</t>
  </si>
  <si>
    <t>1-3 LAFAYETTE - PARIS 75009</t>
  </si>
  <si>
    <t>CONCEPTION D'UNE ENSEIGNE</t>
  </si>
  <si>
    <t>A17-080</t>
  </si>
  <si>
    <t>MISE EN SECURITE DES IPN</t>
  </si>
  <si>
    <t>A17-081</t>
  </si>
  <si>
    <t>AVIS TECHNIQUE STRUCTURE APPARTEMENT M. MME VINZELLE (4E ETAGE) - SECOND PASSAGE</t>
  </si>
  <si>
    <t>A17-082</t>
  </si>
  <si>
    <t>13 GARIBALDI - PARIS 75015</t>
  </si>
  <si>
    <t>AVIS TECHNIQUE HUMIDITE BAS DU MUR RDC BAT</t>
  </si>
  <si>
    <t>A17-083</t>
  </si>
  <si>
    <t>RAVALEMENT PIGNON COTE 23</t>
  </si>
  <si>
    <t>A17-084</t>
  </si>
  <si>
    <t>AMENAGEMENT COMPLET ESPACES BUREAUX PLATEAU ILOT 4 R+6</t>
  </si>
  <si>
    <t>A17-085</t>
  </si>
  <si>
    <t>16 DALOU - PARIS 75015</t>
  </si>
  <si>
    <t>A17-086</t>
  </si>
  <si>
    <t>DEMANDE AUTORISATION SANIBROYEUR</t>
  </si>
  <si>
    <t>A17-087</t>
  </si>
  <si>
    <t>KIOSQUE A GLACES LADUREE</t>
  </si>
  <si>
    <t>A17-088</t>
  </si>
  <si>
    <t>A17-089</t>
  </si>
  <si>
    <t>RENOMA STAR</t>
  </si>
  <si>
    <t>129BIS POMPE - PARIS 75015</t>
  </si>
  <si>
    <t>A17-090</t>
  </si>
  <si>
    <t>FAISABILITE AMENAGEMENTS POUR L'ADAP DU CENTRE CIAL</t>
  </si>
  <si>
    <t>A17-091</t>
  </si>
  <si>
    <t>REMPLACEMENT TOILE RENFORT +  REMPLACEMENT TAPIS BROSSE</t>
  </si>
  <si>
    <t>A17-092</t>
  </si>
  <si>
    <t>AVIS TECHNIQUE HUMIDITE APPARTEMENT M. MME SARFATI</t>
  </si>
  <si>
    <t>A17-093</t>
  </si>
  <si>
    <t>AVIS TECHNIQUE 4 DEGATS DES EAUX</t>
  </si>
  <si>
    <t>A17-094</t>
  </si>
  <si>
    <t>AVIS TECHNIQUE FUTUR TRAVAUX M. DE BOURGOING</t>
  </si>
  <si>
    <t>A17-095</t>
  </si>
  <si>
    <t>RENOVATION PORCHE D'ENTREE</t>
  </si>
  <si>
    <t>A17-096</t>
  </si>
  <si>
    <t>ETUDE PREALABLE CAGE D'ESCALIERS</t>
  </si>
  <si>
    <t>A17-097</t>
  </si>
  <si>
    <t>VERTICALITE</t>
  </si>
  <si>
    <t>A17-098</t>
  </si>
  <si>
    <t>26 ROUSSELET - PARIS 75007</t>
  </si>
  <si>
    <t>MISE A NU STRUCTURE SOL SALLE DE BAINS - R+1</t>
  </si>
  <si>
    <t>A17-099</t>
  </si>
  <si>
    <t>60 LISBONNE - PARIS 75008</t>
  </si>
  <si>
    <t>DTG</t>
  </si>
  <si>
    <t>A17-100</t>
  </si>
  <si>
    <t>22 FELICIEN DAVID - PARIS 75016</t>
  </si>
  <si>
    <t>A17-101</t>
  </si>
  <si>
    <t>9 ANTOINE CHANTIN - PARIS 75014</t>
  </si>
  <si>
    <t>A17-102</t>
  </si>
  <si>
    <t>101-117 VERSAILLES - PARIS 75016</t>
  </si>
  <si>
    <t>A17-103</t>
  </si>
  <si>
    <t>RAVALEMENT IMMEUBLE MANEGE + SPS</t>
  </si>
  <si>
    <t>A17-104</t>
  </si>
  <si>
    <t>RAVALEMENT COURETTE CENTRALE + SPS</t>
  </si>
  <si>
    <t>A17-105</t>
  </si>
  <si>
    <t>71 BOSQUET - PARIS 75007</t>
  </si>
  <si>
    <t>AVIS TECHNIQUE PROJET TRAVAUX M. JOUHIER</t>
  </si>
  <si>
    <t>A17-106</t>
  </si>
  <si>
    <t>CREATION COUVERTINES EN ZINC</t>
  </si>
  <si>
    <t>A17-107</t>
  </si>
  <si>
    <t>48 RENE BOULANGER - PARIS 75010</t>
  </si>
  <si>
    <t>SONDAGES RESTAURANT</t>
  </si>
  <si>
    <t>A17-108</t>
  </si>
  <si>
    <t>TRAITEMENT GARDE CORPS</t>
  </si>
  <si>
    <t>A17-109</t>
  </si>
  <si>
    <t>RENFORCEMENT PARTIEL DU SOLIVAGE BAS ET TRAITEMENT BOIS</t>
  </si>
  <si>
    <t>A17-110</t>
  </si>
  <si>
    <t>A17-111</t>
  </si>
  <si>
    <t>8 GOUNOD - PARIS 75016</t>
  </si>
  <si>
    <t>REAMENAGEMENT PIECES DE VIE APPART R+6 + ANNEXION STUDIO</t>
  </si>
  <si>
    <t>A17-112</t>
  </si>
  <si>
    <t>18 FERDINAND - PARIS 75017</t>
  </si>
  <si>
    <t>A17-113</t>
  </si>
  <si>
    <t>RENFORCEMENT PLANCHERS HAUTS DES CAVES BAT B</t>
  </si>
  <si>
    <t>A17-114</t>
  </si>
  <si>
    <t>REFECTION TRAPPES BAT B</t>
  </si>
  <si>
    <t>A17-115</t>
  </si>
  <si>
    <t>REMISE EN ETAT SOUPIRAUX PIED DE FACADE NORD BAT B</t>
  </si>
  <si>
    <t>A17-116</t>
  </si>
  <si>
    <t>REMISE EN ETAT DU SOL ALLEE COTE JARDIN ET HALL PORCHE BAT C</t>
  </si>
  <si>
    <t>A17-117</t>
  </si>
  <si>
    <t>AVIS TECHNIQUE DECOUVERTE BOIS VERMOULUES</t>
  </si>
  <si>
    <t>A17-118</t>
  </si>
  <si>
    <t>AVIS TECHNIQUE REAMENAGEMENT RESTAURANT RDC</t>
  </si>
  <si>
    <t>A17-119</t>
  </si>
  <si>
    <t>60 FONDARY - PARIS 75015</t>
  </si>
  <si>
    <t>RAVALEMENT SUR RUE + ISOLATION THERMIQUE PIGNON COTE 62</t>
  </si>
  <si>
    <t>A17-120</t>
  </si>
  <si>
    <t>MISE AUX NORMES EVACUATIONS ENTRE R+1 ET RDC</t>
  </si>
  <si>
    <t>A17-121</t>
  </si>
  <si>
    <t>REFECTION DES RESEAUX D'ASSAINISSEMENT</t>
  </si>
  <si>
    <t>A17-122</t>
  </si>
  <si>
    <t>SOLIVAGE HAUT LOCAL CCIAL RDC</t>
  </si>
  <si>
    <t>A17-123</t>
  </si>
  <si>
    <t>AMENAGEMENT COMPLET ESPACES BUREAUX PLATEAU ILOT 4 R+7 R+8</t>
  </si>
  <si>
    <t>A17-124</t>
  </si>
  <si>
    <t>FAISABILITE ASCENSEUR VIP ILOT I RDC/R+1</t>
  </si>
  <si>
    <t>A17-125</t>
  </si>
  <si>
    <t>FAISABILITE COURONNEMENT ILOT II R+7</t>
  </si>
  <si>
    <t>A17-126</t>
  </si>
  <si>
    <t>SCI MUR D’HOTEL</t>
  </si>
  <si>
    <t>126 ROUTE DE VALENCIENNES 59750 FEIGNIES</t>
  </si>
  <si>
    <t>RAVALEMENT HOTEL PREMIERE CLASSE</t>
  </si>
  <si>
    <t>A17-127</t>
  </si>
  <si>
    <t xml:space="preserve">REFECTION COUVERTURE SUR COUR + SOUCHES DE CHEMINEE + REVISION DES FENETRES D'ESCALIER AUX 2 FACES + RAVALEMENT SUR COUR
</t>
  </si>
  <si>
    <t>A17-128</t>
  </si>
  <si>
    <t>40 MONTAGNE SAINTE GENEVIEVE - PARIS 75005</t>
  </si>
  <si>
    <t>AVIS TECHNIQUE LOGE + MUR CLOTURE VOISIN</t>
  </si>
  <si>
    <t>A17-129</t>
  </si>
  <si>
    <t>A17-130</t>
  </si>
  <si>
    <t>REPRISE PLANS DE GEOMETRE</t>
  </si>
  <si>
    <t>A17-131</t>
  </si>
  <si>
    <t>31 MIROMESNIL - PARIS 75008</t>
  </si>
  <si>
    <t>A17-132</t>
  </si>
  <si>
    <t>IMMO + MORILLON / SOFIMMO</t>
  </si>
  <si>
    <t>15 YVONNE LE TAC - PARIS 75015</t>
  </si>
  <si>
    <t>A17-133</t>
  </si>
  <si>
    <t>DEVOIEMENT D'UNE CHUTE VERTICALE D'EVACUATION</t>
  </si>
  <si>
    <t>A17-134</t>
  </si>
  <si>
    <t>AVIS TECHNIQUE SUR PARTIES COMMUNES (COUVERTURE)</t>
  </si>
  <si>
    <t>A17-135</t>
  </si>
  <si>
    <t>174 VAUGIRARD - PARIS 75015</t>
  </si>
  <si>
    <t>A17-136</t>
  </si>
  <si>
    <t>TRAITEMENT DE L'ETANCHEITE ET ISOLATION TOITURE TERRASSE</t>
  </si>
  <si>
    <t>A17-137</t>
  </si>
  <si>
    <t>189 PARIS - 93260 LES LILAS</t>
  </si>
  <si>
    <t>A17-138</t>
  </si>
  <si>
    <t>11-15 Geoffroy Langevin 75004 PARIS</t>
  </si>
  <si>
    <t>DEPOSE ET REMPLACEMENT DE LA GAINE</t>
  </si>
  <si>
    <t>A17-139</t>
  </si>
  <si>
    <t>AVIS TECHNIQUE RENDEZ VOUS SUR PLACE</t>
  </si>
  <si>
    <t>A17-140</t>
  </si>
  <si>
    <t>AMENAGEMENT DES HALLS</t>
  </si>
  <si>
    <t>A17-141</t>
  </si>
  <si>
    <t>A17-142</t>
  </si>
  <si>
    <t>192A VAUGIRARD - PARIS 75015</t>
  </si>
  <si>
    <t xml:space="preserve">RAVALEMENT DE LA DESCENTE VERS UN PARKING  </t>
  </si>
  <si>
    <t>A17-143</t>
  </si>
  <si>
    <t>M. MICHEL PRALUS</t>
  </si>
  <si>
    <t>VISITES DE 2 SITES POUR HABITATION LES LILAS/MONTREUIL</t>
  </si>
  <si>
    <t>A17-144</t>
  </si>
  <si>
    <t>19 GRANDE ARMEE - PARIS 75016</t>
  </si>
  <si>
    <t>A17-145</t>
  </si>
  <si>
    <t>9 MOZART - PARIS 75016</t>
  </si>
  <si>
    <t>AVIS TECHNIQUE HUMIDITE INFILTRATIONS D'EAU RUE BOIS LE VENT</t>
  </si>
  <si>
    <t>A17-146</t>
  </si>
  <si>
    <t>AVIS TECHNIQUE HUMIDITE MME THOMAS</t>
  </si>
  <si>
    <t>A17-147</t>
  </si>
  <si>
    <t>REFECTION CAGES ESCALIER B</t>
  </si>
  <si>
    <t>A17-148</t>
  </si>
  <si>
    <t>VENTILATION DES CAVES</t>
  </si>
  <si>
    <t>A17-149</t>
  </si>
  <si>
    <t>77270 VILLEPARISIS</t>
  </si>
  <si>
    <t>RAVALEMENT ITE</t>
  </si>
  <si>
    <t>A17-150</t>
  </si>
  <si>
    <t>M. ET MME BASINI MISTRAL</t>
  </si>
  <si>
    <t>REAMENAGEMENT APPART R+5 + ANNEXION CAGE D'ESCALIER</t>
  </si>
  <si>
    <t>A17-151</t>
  </si>
  <si>
    <t>REAMENAGEMENT BUREAUX 5,6,7,8,9 ETAGES</t>
  </si>
  <si>
    <t>A17-152</t>
  </si>
  <si>
    <t>3 LACEPEDE - 93800 EPINAY SUR SEINE</t>
  </si>
  <si>
    <t>TRAITEMENT DU SOUBASSEMENT</t>
  </si>
  <si>
    <t>A17-153</t>
  </si>
  <si>
    <t>AVIS TECHNIQUE VERIFICATION ETAT DE LA COLONNE</t>
  </si>
  <si>
    <t>A17-154</t>
  </si>
  <si>
    <t>VERIFICATION ET MISE EN CONFORMITE DES GARDE-CORPS</t>
  </si>
  <si>
    <t>A17-155</t>
  </si>
  <si>
    <t>SQUARE ARAGO - PARIS 75013</t>
  </si>
  <si>
    <t>RENOVATION DU SOL DU SQUARE</t>
  </si>
  <si>
    <t>A17-156</t>
  </si>
  <si>
    <t>61 NIEL - PARIS 75017</t>
  </si>
  <si>
    <t>A17-157</t>
  </si>
  <si>
    <t>41 BOIS DE BOULOGNE - 92200 NEUILLY SUR SEINE</t>
  </si>
  <si>
    <t>A17-158</t>
  </si>
  <si>
    <t>RAVALEMENT MUR PIGNON</t>
  </si>
  <si>
    <t>A17-159</t>
  </si>
  <si>
    <t>REFECTION STUDIO AU RDC</t>
  </si>
  <si>
    <t>A17-160</t>
  </si>
  <si>
    <t>HALL D'ENTREE</t>
  </si>
  <si>
    <t>A17-161</t>
  </si>
  <si>
    <t>A17-162</t>
  </si>
  <si>
    <t>HUGUES DE LA VAISSIERE</t>
  </si>
  <si>
    <t>57 UNIVERSITE - PARIS 75007</t>
  </si>
  <si>
    <t>RAVALEMENT 2 COURETTES + 1 FACADE SUR COUR</t>
  </si>
  <si>
    <t>A17-163</t>
  </si>
  <si>
    <t>26 CLER - PARIS 75007</t>
  </si>
  <si>
    <t>TRAVAUX STRUCTURE CAVES</t>
  </si>
  <si>
    <t>A17-164</t>
  </si>
  <si>
    <t>184 SAINT MARTIN - PARIS 75003</t>
  </si>
  <si>
    <t>MODIFICATION STRUCTURELLE PARTIES COMMUNES</t>
  </si>
  <si>
    <t>A17-165</t>
  </si>
  <si>
    <t>RECHERCHE ET REPARATION DE FUITE SUR LA TOITURE TERRASSE</t>
  </si>
  <si>
    <t>A17-166</t>
  </si>
  <si>
    <t>TRAVAUX APPARTEMENT 2EME GAUCHE</t>
  </si>
  <si>
    <t>A17-167</t>
  </si>
  <si>
    <t>REFECTION PARTIES COMMUNES</t>
  </si>
  <si>
    <t>A17-168</t>
  </si>
  <si>
    <t>26 CORDELIERES - PARIS 75013</t>
  </si>
  <si>
    <t>AVIS TECHNIQUE OUVERTURE MUR PARPAING</t>
  </si>
  <si>
    <t>A17-169</t>
  </si>
  <si>
    <t>43 BLANQUI - PARIS 75013</t>
  </si>
  <si>
    <t>A17-170</t>
  </si>
  <si>
    <t>139 SAINT MICHEL - PARIS 75013</t>
  </si>
  <si>
    <t>AVIS TECHNIQUE RENDEZ VOUS 28/09/17</t>
  </si>
  <si>
    <t>A17-171</t>
  </si>
  <si>
    <t>A17-172</t>
  </si>
  <si>
    <t>GALLIMO</t>
  </si>
  <si>
    <t>A17-173</t>
  </si>
  <si>
    <t>PROGESTRA</t>
  </si>
  <si>
    <t>33 MONTMARTRE - PARIS 75002</t>
  </si>
  <si>
    <t>COUVERTURE</t>
  </si>
  <si>
    <t>A17-174</t>
  </si>
  <si>
    <t xml:space="preserve">SOCIETE </t>
  </si>
  <si>
    <t xml:space="preserve">REMPLACMENT DE L'ENSEMBLE DES BARRES DES ECALIERS PRINCIPAUX A ET B </t>
  </si>
  <si>
    <t>A17-175</t>
  </si>
  <si>
    <t>56 PAUL DOUMER - PARIS 75016</t>
  </si>
  <si>
    <t>RAVALEMENT FACADES + CONTRÔLE ET REFECTION EVENTUELLE DES ETANCHEITE BALCONS</t>
  </si>
  <si>
    <t>A17-176</t>
  </si>
  <si>
    <t>SUIVI DE CHANTIER COMPLEMENTAIRE</t>
  </si>
  <si>
    <t>A17-177</t>
  </si>
  <si>
    <t>RENFORCEMENT PLANCHER HAUT SDB R+5 DROITE BAT C +  REMPLACEMENT POUTRES R+5+6</t>
  </si>
  <si>
    <t>A17-178</t>
  </si>
  <si>
    <t>13-15 VISTULE - PARIS 75013</t>
  </si>
  <si>
    <t>RENFORCEMENT PLANCHER HAUT SDB R+5 DROITE BAT C +  REMPLACEMENT POUTRES R+5+7</t>
  </si>
  <si>
    <t>A17-179</t>
  </si>
  <si>
    <t>REFECTION RESEAUX ASSAINISSEMENT</t>
  </si>
  <si>
    <t>A17-180</t>
  </si>
  <si>
    <t>35 MOUZAIA - PARIS 75019</t>
  </si>
  <si>
    <t>A17-181</t>
  </si>
  <si>
    <t>4 ALIGRE - PARIS 75012</t>
  </si>
  <si>
    <t>AVIS TECHNIQUE MUR MITOYEN</t>
  </si>
  <si>
    <t>A17-182</t>
  </si>
  <si>
    <t>121 MALESHERBES - PARIS 75008</t>
  </si>
  <si>
    <t>AVIS TECHNIQUE PROBLEMES DE FISSURES APPART R+3 MME FIXOIS</t>
  </si>
  <si>
    <t>A17-183</t>
  </si>
  <si>
    <t>AVIS TECHNIQUE PROBLEME D'EXTRACTION DE LA HOTTE R+4 DROITE</t>
  </si>
  <si>
    <t>A17-184</t>
  </si>
  <si>
    <t>REMPLACEMENT COLONNE MONTANTE</t>
  </si>
  <si>
    <t>A17-185</t>
  </si>
  <si>
    <t>17 MOINES - PARIS 75017</t>
  </si>
  <si>
    <t>A17-186</t>
  </si>
  <si>
    <t>MME DUPOND-HAMON</t>
  </si>
  <si>
    <t>42 AUTEUIL -PARIS 75016</t>
  </si>
  <si>
    <t>EFFONDREMENT PLAFOND APPART R+5 SUR RUE</t>
  </si>
  <si>
    <t>A17-187</t>
  </si>
  <si>
    <t>CREATION D'UN CHAUFFAGE ELECTRIQUE</t>
  </si>
  <si>
    <t>PROP</t>
  </si>
  <si>
    <t>29 BRUNEL - PARIS 75017</t>
  </si>
  <si>
    <t>RAVALEMENT FACADE RUE ET ARRIERE_REFECTION DE LA TOITURE</t>
  </si>
  <si>
    <t>2 CHAMFORT - PARIS 75016</t>
  </si>
  <si>
    <t>RAVALEMENT FACADE</t>
  </si>
  <si>
    <t>ASPIRE KATARA HOSPITALITY</t>
  </si>
  <si>
    <t>AMENAGEMENT CUISINE PROFESSIONNELLE ILOT I SOUS SOL 1</t>
  </si>
  <si>
    <t>SPS - RAVALEMENT + REFECTION COUVERTURE</t>
  </si>
  <si>
    <t>DM GESTION</t>
  </si>
  <si>
    <t>18 FEYDEAU - PARIS 75002</t>
  </si>
  <si>
    <t>116 SAINT DOMINIQUE</t>
  </si>
  <si>
    <t>188 EMILE ZOLA - 92100 BOULOGNE</t>
  </si>
  <si>
    <t>35 BARBET DE JOUY - PARIS 75007</t>
  </si>
  <si>
    <t>SUIVI TRAVAUX DE TOITURE</t>
  </si>
  <si>
    <t>43-45 AMIRAL MOUCHEZ</t>
  </si>
  <si>
    <t>14-16-18 GENERAL DE GAULLE - 92120 MONTROUGE</t>
  </si>
  <si>
    <t>25 MOUTON DUVERNET - PARIS 75014</t>
  </si>
  <si>
    <t>RAVALEMENT FACADE COUR AVEC REFECTION TOITURE COTE COUR</t>
  </si>
  <si>
    <t>RAVALEMENT FACADE RUE AVEC REFECTION TOITURE COTE RUE</t>
  </si>
  <si>
    <t>REFECTION ET AMENAGEMENT COUR</t>
  </si>
  <si>
    <t>RENOVATION DE LA LOGE</t>
  </si>
  <si>
    <t>46 MATHURIN REGNIER - PARIS 75015</t>
  </si>
  <si>
    <t>AVIS TECHNIQUE HUMIDITE FACADE COTE COUR</t>
  </si>
  <si>
    <t>13 PRESLES - PARIS 75015</t>
  </si>
  <si>
    <t>RAVALEMENT COUR A POUBELLES</t>
  </si>
  <si>
    <t>4 ALLEE DES CANOTIERS - 94410 SAINT MAURICE</t>
  </si>
  <si>
    <t>RAVALEMENT DES 2 FACADES SUR COUR + PIGNON</t>
  </si>
  <si>
    <t>64 CHARLES LAFFITTE - 92200 NEUILLY SUR SEINE</t>
  </si>
  <si>
    <t>REFECTION BALCON</t>
  </si>
  <si>
    <t>MME ISABELLE CHATAING-BOUVIER</t>
  </si>
  <si>
    <t>36 DURANTON - PARIS</t>
  </si>
  <si>
    <t>MAJ SURFACE DES LOCAUX</t>
  </si>
  <si>
    <t>SUIVI DES TRAVAUX ENSEIGNES</t>
  </si>
  <si>
    <t>30 MARAICHERS - PARIS 75020</t>
  </si>
  <si>
    <t>RAVALEMENT FACADE COUR BAT B</t>
  </si>
  <si>
    <t>90 MAINE - PARIS 75014</t>
  </si>
  <si>
    <t>REFECTION PALIERS + HALL D'ENTREE</t>
  </si>
  <si>
    <t>7</t>
  </si>
  <si>
    <t xml:space="preserve"> </t>
  </si>
  <si>
    <t>TOTAL FEVRIER 2017</t>
  </si>
  <si>
    <t>TOTAL MARS 2017</t>
  </si>
  <si>
    <t>TOTAL AVRIL 2017</t>
  </si>
  <si>
    <t>TOTAL MAI 2017</t>
  </si>
  <si>
    <t>TOTAL JUIN 2017</t>
  </si>
  <si>
    <t>TOTAL JUILLET 2017</t>
  </si>
  <si>
    <t>TOTAL AOUT 2017</t>
  </si>
  <si>
    <t>TOTAL SEPTEMBRE 2017</t>
  </si>
  <si>
    <t>TOTAL OCTOBRE 2017</t>
  </si>
  <si>
    <t>TOTAL NOVEMBRE 2017</t>
  </si>
  <si>
    <t>TOTAL DECEMBRE 2017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</si>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</sst>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Verdana"/>
      <family val="2"/>
    </font>
    <font>
      <b/>
      <sz val="11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4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NumberFormat="1"/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NumberFormat="1" applyProtection="1"/>
    <xf numFmtId="14" fontId="0" fillId="0" borderId="0" xfId="0" applyNumberFormat="1" applyProtection="1">
      <protection locked="0"/>
    </xf>
  </cellXfs>
  <cellStyles count="1">
    <cellStyle name="Normal" xfId="0" builtinId="0"/>
  </cellStyles>
  <dxfs count="6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>
        <left/>
        <right/>
        <top style="thin">
          <color theme="4"/>
        </top>
        <bottom/>
        <vertical/>
        <horizontal/>
      </border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protection locked="1" hidden="0"/>
    </dxf>
    <dxf>
      <protection locked="0" hidden="0"/>
    </dxf>
    <dxf>
      <numFmt numFmtId="19" formatCode="dd/mm/yyyy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onnections" Target="connection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powerPivotData" Target="model/item.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HONORAIRES%20+%20SUIVI/GESTION%20A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FAIRES"/>
      <sheetName val="MS"/>
      <sheetName val="calculs"/>
      <sheetName val="NH"/>
      <sheetName val="ANALYSE"/>
      <sheetName val="Graph gros clients"/>
      <sheetName val="Graph par type"/>
      <sheetName val="CA 2014"/>
      <sheetName val="CA 2015"/>
      <sheetName val="CA 2016"/>
      <sheetName val="LISTE"/>
      <sheetName val="Feuil1"/>
    </sheetNames>
    <sheetDataSet>
      <sheetData sheetId="0">
        <row r="1">
          <cell r="A1" t="str">
            <v>LISTE AFFAIRES</v>
          </cell>
        </row>
        <row r="3">
          <cell r="A3" t="str">
            <v>AFFAIRE</v>
          </cell>
          <cell r="G3" t="str">
            <v>CONCATENER</v>
          </cell>
        </row>
        <row r="4">
          <cell r="A4" t="str">
            <v>A08-001</v>
          </cell>
          <cell r="G4" t="str">
            <v>A08-001/ROLET BONTEMPS/14 CLOUET - PARIS 75014/REFECTION DES CANALISATIONS</v>
          </cell>
        </row>
        <row r="5">
          <cell r="A5" t="str">
            <v>A08-002</v>
          </cell>
          <cell r="G5" t="str">
            <v>A08-002/BOULMICH MOTO/129 SAINT MICHEL - PARIS 75005/TRAVAUX DE RESTRUCTURATION ET SERRURERIE</v>
          </cell>
        </row>
        <row r="6">
          <cell r="A6" t="str">
            <v>A10-001</v>
          </cell>
          <cell r="G6" t="str">
            <v>A10-001/GARDILLE/6 FECAMPS - PARIS 75012/COUVERTURE + ELECTRICITE POUR ANTENNE COLLECTIVE</v>
          </cell>
        </row>
        <row r="7">
          <cell r="A7" t="str">
            <v>A10-002</v>
          </cell>
          <cell r="G7" t="str">
            <v>A10-002/GARDILLE/110 BIS MALESHERBES - PARIS 75017/RENOVATION D'UN ASCENSEUR</v>
          </cell>
        </row>
        <row r="8">
          <cell r="A8" t="str">
            <v>A10-003</v>
          </cell>
          <cell r="G8" t="str">
            <v>A10-003/GARDILLE/2BIS FALLEMPIN - PARIS 75015/AUDIT TECHNIQUE REAMENAGEMENT SOCIETE AUDIO VISUEL</v>
          </cell>
        </row>
        <row r="9">
          <cell r="A9" t="str">
            <v>A10-004</v>
          </cell>
          <cell r="G9" t="str">
            <v>A10-004/GARDILLE/8 HALLES - PARIS 75001/AUDIT TECHNIQUE REAMENAGEMENT RESTAURANT LE BEARN</v>
          </cell>
        </row>
        <row r="10">
          <cell r="A10" t="str">
            <v>A10-005</v>
          </cell>
          <cell r="G10" t="str">
            <v>A10-005/GARDILLE/91 SAINT GERMAIN - PARIS 75006/AUDIT TECHNIQUE DEGAT DES EAUX</v>
          </cell>
        </row>
        <row r="11">
          <cell r="A11" t="str">
            <v>A10-006</v>
          </cell>
          <cell r="G11" t="str">
            <v>A10-006/GARRAUD MAILLET/65 PAUL DOUMER - PARIS 75016/AUDIT TECHNIQUE CLOISON DEMOLIE 7EME ETAGE</v>
          </cell>
        </row>
        <row r="12">
          <cell r="A12" t="str">
            <v>A10-007</v>
          </cell>
          <cell r="G12" t="str">
            <v>A10-007/GARRAUD MAILLET/65 PAUL DOUMER - PARIS 75016/AUDIT TECHNIQUE CLOISON EXISTANTE 7EME ETAGE</v>
          </cell>
        </row>
        <row r="13">
          <cell r="A13" t="str">
            <v>A10-008</v>
          </cell>
          <cell r="G13" t="str">
            <v>A10-008/ATRIUM GESTION (ANCIEN GARRAUD MAILLET)/26 MADELEINE MICHELIS - 92200 NEUILLY-SUR-SEINE /AUDIT TECHNIQUE DEGAT DES EAUX ET RENOVATION LOCAL</v>
          </cell>
        </row>
        <row r="14">
          <cell r="A14" t="str">
            <v>A10-009</v>
          </cell>
          <cell r="G14" t="str">
            <v>A10-009/GARRAUD MAILLET/65 PAUL DOUMER - PARIS 75016/AUDIT TECHNIQUE ETAT TOITURE</v>
          </cell>
        </row>
        <row r="15">
          <cell r="A15" t="str">
            <v>A10-010</v>
          </cell>
          <cell r="G15" t="str">
            <v>A10-010/ATRIUM GESTION (Ancien GARRAUD MAILLET)/32 GEORGE V - PARIS 75008/AUDIT TECHNIQUE DEGAT DES EAUX BALCONS ET APPART</v>
          </cell>
        </row>
        <row r="16">
          <cell r="A16" t="str">
            <v>A10-011</v>
          </cell>
          <cell r="G16" t="str">
            <v>A10-011/SAGL - CITYNOVE ASSET MANAGEMENT/64 PROVENCE - PARIS 75009/AUDIT REMODELING AUX 3EME ET 6EME ETAGES</v>
          </cell>
        </row>
        <row r="17">
          <cell r="A17" t="str">
            <v>A11-001</v>
          </cell>
          <cell r="G17" t="str">
            <v>A11-001/FONCIA SEGG/18 ECOUFFES - PARIS 75004/TRAVAUX DE RENFORCEMENT DE PLANCHER</v>
          </cell>
        </row>
        <row r="18">
          <cell r="A18" t="str">
            <v>A12-001</v>
          </cell>
          <cell r="G18" t="str">
            <v>A12-001/FONCIA SEGG/18 ECOUFFES - PARIS 75004/AUDIT CONCERNANT LA SUPPRESSION D'UN POTEAU BOIS</v>
          </cell>
        </row>
        <row r="19">
          <cell r="A19" t="str">
            <v>A12-002</v>
          </cell>
          <cell r="G19" t="str">
            <v>A12-002/NEXITY/20 PAUL BERT - PARIS 75011/REFECTION PLAFOND APPART M. LAURON R+6 GAUCHE</v>
          </cell>
        </row>
        <row r="20">
          <cell r="A20" t="str">
            <v>A12-003</v>
          </cell>
          <cell r="G20" t="str">
            <v>A12-003/UDAF/1 CHAMP DE MARS - PARIS 75007/AUDIT TECHNIQUE RESPECT DE L'HYGIENE</v>
          </cell>
        </row>
        <row r="21">
          <cell r="A21" t="str">
            <v>A13-001</v>
          </cell>
          <cell r="G21" t="str">
            <v>A13-001/OGIF/23-27 PAUL VAILLANT COUTURIER - 92300 LEVALLOIS/RENOVATION PARTIES COMMUNES</v>
          </cell>
        </row>
        <row r="22">
          <cell r="A22" t="str">
            <v>A13-002</v>
          </cell>
          <cell r="G22" t="str">
            <v>A13-002/OGIF/23-27 PAUL VAILLANT COUTURIER - 92300 LEVALLOIS/MISSION OPC SUR 4 ASCENSEURS</v>
          </cell>
        </row>
        <row r="23">
          <cell r="A23" t="str">
            <v>A13-003</v>
          </cell>
          <cell r="G23" t="str">
            <v>A13-003/GARRAUD MAILLET/8 CLEMENT - PARIS 75006/REPRISE STRUCTURE + REFECTION CANALISATIONS</v>
          </cell>
        </row>
        <row r="24">
          <cell r="A24" t="str">
            <v>A13-004</v>
          </cell>
          <cell r="G24" t="str">
            <v>A13-004/SAGL - CITYNOVE ASSET MANAGEMENT/81 PROVENCE - PARIS 75009/AUDIT TECHNIQUE TRAVAUX MME TACAIL</v>
          </cell>
        </row>
        <row r="25">
          <cell r="A25" t="str">
            <v>A13-005</v>
          </cell>
          <cell r="G25" t="str">
            <v>A13-005/SAGL - CITYNOVE ASSET MANAGEMENT/81 PROVENCE - PARIS 75009/AUDIT TECHNIQUE TRAVAUX MME CARDINAL</v>
          </cell>
        </row>
        <row r="26">
          <cell r="A26" t="str">
            <v>A13-006</v>
          </cell>
          <cell r="G26" t="str">
            <v>A13-006/BHV - CITYNOVE ASSET MANAGEMENT/13 ARCHIVES - PARIS 75004/AUDIT TECHNIQUE TRAVAUX M. DUROUX</v>
          </cell>
        </row>
        <row r="27">
          <cell r="A27" t="str">
            <v>A13-007</v>
          </cell>
          <cell r="G27" t="str">
            <v>A13-007/BHV - CITYNOVE ASSET MANAGEMENT/13 ARCHIVES - PARIS 75004/AUDIT TECHNIQUE TRAVAUX M. DIJAN</v>
          </cell>
        </row>
        <row r="28">
          <cell r="A28" t="str">
            <v>A13-008</v>
          </cell>
          <cell r="G28" t="str">
            <v>A13-008/SAGL - CITYNOVE ASSET MANAGEMENT/40 HAUSSMANN - PARIS 75009/AMENAGEMENT CUISINE DIRECTION 7EME ETAGE</v>
          </cell>
        </row>
        <row r="29">
          <cell r="A29" t="str">
            <v>A13-009</v>
          </cell>
          <cell r="G29" t="str">
            <v>A13-009/SAGL - CITYNOVE ASSET MANAGEMENT/9 MOGADOR - PARIS 75009/TRAVAUX SUPPLEMENTAIRE STRUCTURE APPART 4EME ETAGE</v>
          </cell>
        </row>
        <row r="30">
          <cell r="A30" t="str">
            <v>A13-010</v>
          </cell>
          <cell r="G30" t="str">
            <v>A13-010/SOURDIN/51 BOUSSINGAULT - PARIS 75013/AUDIT TECHNIQUE TRAVAUX PRIVATIFS APPART R+1 GAUCHE</v>
          </cell>
        </row>
        <row r="31">
          <cell r="A31" t="str">
            <v>A13-011</v>
          </cell>
          <cell r="G31" t="str">
            <v>A13-011/MME THERIEZ PASCALE/10 LEBOUTEUX - PARIS 75017/REHABILITATION APPARTEMENT</v>
          </cell>
        </row>
        <row r="32">
          <cell r="A32" t="str">
            <v>A13-012</v>
          </cell>
          <cell r="G32" t="str">
            <v>A13-012/GARRAUD MAILLET/18 MOINES - PARIS 75017/AUDIT TECHNIQUE TRAVAUX REAMENAGEMENT 6EME ETAGE</v>
          </cell>
        </row>
        <row r="33">
          <cell r="A33" t="str">
            <v>A13-013</v>
          </cell>
          <cell r="G33" t="str">
            <v xml:space="preserve">A13-013/GARRAUD MAILLET/37 SAINT SEBASTIEN - PARIS 75011/MISE EN SECURITE DES ACCES ET RENOVATION HALL D'ENTREE </v>
          </cell>
        </row>
        <row r="34">
          <cell r="A34" t="str">
            <v>A13-014</v>
          </cell>
          <cell r="G34" t="str">
            <v>A13-014/GARRAUD MAILLET/73-75 ST DOMINIQUE - PARIS 75007/AUDIT TECHNIQUE PLUSIEURS POINTS CONSTATES</v>
          </cell>
        </row>
        <row r="35">
          <cell r="A35" t="str">
            <v>A13-015</v>
          </cell>
          <cell r="G35" t="str">
            <v>A13-015/ATRIUM GESTION (Ancien GARRAUD MAILLET)/32 GEORGE V - PARIS 75008/MISE EN PLACE TERRASSE EN BOIS POSE ET AMOVIBLE</v>
          </cell>
        </row>
        <row r="36">
          <cell r="A36" t="str">
            <v>A13-016</v>
          </cell>
          <cell r="G36" t="str">
            <v xml:space="preserve">A13-016/FDP/7 LENTONNET - PARIS 75006/TRAVAUX RESEAUX VERTICAUX D'EVACUATION DES EFFLUENTS </v>
          </cell>
        </row>
        <row r="37">
          <cell r="A37" t="str">
            <v>A13-017</v>
          </cell>
          <cell r="G37" t="str">
            <v>A13-017/M. JEROME BOSC/135 MALESHERBES - PARIS 75017/ETUDE CREATION D'UNE TERRASSE</v>
          </cell>
        </row>
        <row r="38">
          <cell r="A38" t="str">
            <v>A13-018</v>
          </cell>
          <cell r="G38" t="str">
            <v>A13-018/M. AURELIEN BRAY/5 PROMENADE DES PINS - 92400 COURBEVOIE/REHABILITATION APPART R+5</v>
          </cell>
        </row>
        <row r="39">
          <cell r="A39" t="str">
            <v>A13-019</v>
          </cell>
          <cell r="G39" t="str">
            <v>A13-019/LAMENNAIS/4 PASSAGE SAINT AVOYE - PARIS 75003/AUDIT TECHNIQUE RAVALEMENT EN COURS</v>
          </cell>
        </row>
        <row r="40">
          <cell r="A40" t="str">
            <v>A13-020</v>
          </cell>
          <cell r="G40" t="str">
            <v>A13-020/GRL/348 SAINT HONORE - PARIS 75001/AUDIT TECHNIQUE CONCERNANT LA COUVERTURE</v>
          </cell>
        </row>
        <row r="41">
          <cell r="A41" t="str">
            <v>A13-021</v>
          </cell>
          <cell r="G41" t="str">
            <v>A13-021/MACSF/64 ARISTIDE BRIAND - 92160 ANTONY/CREATION DELEGATION</v>
          </cell>
        </row>
        <row r="42">
          <cell r="A42" t="str">
            <v>A13-022</v>
          </cell>
          <cell r="G42" t="str">
            <v>A13-022/M. LABERIBE LAURENT/173 CLICHY - PARIS 75017/REAMENAGEMENT DE VOS 2 STUDIOS</v>
          </cell>
        </row>
        <row r="43">
          <cell r="A43" t="str">
            <v>A13-023</v>
          </cell>
          <cell r="G43" t="str">
            <v>A13-023/SAGL - CITYNOVE ASSET MANAGEMENT/9 PLATRE - PARIS 75004/REHABILITATION TOUS CORPS D'ETAT</v>
          </cell>
        </row>
        <row r="44">
          <cell r="A44" t="str">
            <v>A13-024</v>
          </cell>
          <cell r="G44" t="str">
            <v>A13-024/SCI TRINITY/2 CITE MALESHERBES - PARIS 75009/RENOVATION DUPLEX</v>
          </cell>
        </row>
        <row r="45">
          <cell r="A45" t="str">
            <v>A13-025</v>
          </cell>
          <cell r="G45" t="str">
            <v>A13-025/AGSI/18 PLACE DU MARCHE SAINT HONORE - PARIS 75001/RENOVATION HALL +  CAGE D'ESCALIER</v>
          </cell>
        </row>
        <row r="46">
          <cell r="A46" t="str">
            <v>A13-026</v>
          </cell>
          <cell r="G46" t="str">
            <v>A13-026/FONCIA SEGG/99 VOLTAIRE - PARIS 75011/REFECTION COUVERTURE</v>
          </cell>
        </row>
        <row r="47">
          <cell r="A47" t="str">
            <v>A13-027</v>
          </cell>
          <cell r="G47" t="str">
            <v>A13-027/NEXITY/20 PAUL BERT - PARIS 75011/AUDIT TECHNIQUE CONCERNANT PROBLEME D'HUMIDITE APPART RDC</v>
          </cell>
        </row>
        <row r="48">
          <cell r="A48" t="str">
            <v>A13-028</v>
          </cell>
          <cell r="G48" t="str">
            <v>A13-028/NEXITY/20 PAUL BERT - PARIS 75011/AUDIT TECHNIQUE CONCERNANT PROBLEME D'HUMIDITE APPART R+4 DROITE ESCALIER A</v>
          </cell>
        </row>
        <row r="49">
          <cell r="A49" t="str">
            <v>A13-029</v>
          </cell>
          <cell r="G49" t="str">
            <v xml:space="preserve">A13-029/LAMENNAIS/4 PASSAGE SAINT AVOYE - PARIS 75003/AUDIT TECHNIQUE PROBLEME ISOLATION ACOUSTIQUE </v>
          </cell>
        </row>
        <row r="50">
          <cell r="A50" t="str">
            <v>A13-030</v>
          </cell>
          <cell r="G50" t="str">
            <v xml:space="preserve">A13-030/LAMENNAIS/96 CHARDON LAGACHE - PARIS 75016/AUDIT TECHNIQUE CONCERNANT ISOLATION </v>
          </cell>
        </row>
        <row r="51">
          <cell r="A51" t="str">
            <v>A13-031</v>
          </cell>
          <cell r="G51" t="str">
            <v>A13-031/MINARD/10 GENERAL CAMOU - PARIS 75007/AUDIT TECHNIQUE RAVALEMENT COURETTE</v>
          </cell>
        </row>
        <row r="52">
          <cell r="A52" t="str">
            <v>A13-032</v>
          </cell>
          <cell r="G52" t="str">
            <v>A13-032/BIOBURGER/10 VICTOIRE - PARIS 75009/AMENAGEMENT RESTAURANT BIOBURGER</v>
          </cell>
        </row>
        <row r="53">
          <cell r="A53" t="str">
            <v>A13-033</v>
          </cell>
          <cell r="G53" t="str">
            <v>A13-033/SCI HEJEG/40 JEAN BAPTISTE CLEMENT - 92100 BOULOGNE-BILLANCOURT/AUDIT TECHNIQUE DEGAT DES EAUX</v>
          </cell>
        </row>
        <row r="54">
          <cell r="A54" t="str">
            <v>A14-001</v>
          </cell>
          <cell r="G54" t="str">
            <v>A14-001/BHV - CITYNOVE ASSET MANAGEMENT/11 SQUARE SAINTE CROIX DE LA BRETONNERIE - PARIS 75004/AUDIT DESORDRES FENETRES - 2E ETAGE - ESC B</v>
          </cell>
        </row>
        <row r="55">
          <cell r="A55" t="str">
            <v>A14-002</v>
          </cell>
          <cell r="G55" t="str">
            <v>A14-002/BHV - CITYNOVE ASSET MANAGEMENT/11 SQUARE SAINTE CROIX DE LA BRETONNERIE - PARIS 75004/VACATION : ETUDE FAISABILITE + RELEVE DERNIER ETAGE</v>
          </cell>
        </row>
        <row r="56">
          <cell r="A56" t="str">
            <v>A14-003</v>
          </cell>
          <cell r="G56" t="str">
            <v>A14-003/BHV - CITYNOVE ASSET MANAGEMENT/13 ARCHIVES - PARIS 75004/PEINTURE DANS LES COMMERCES</v>
          </cell>
        </row>
        <row r="57">
          <cell r="A57" t="str">
            <v>A14-004</v>
          </cell>
          <cell r="G57" t="str">
            <v>A14-004/BHV - CITYNOVE ASSET MANAGEMENT/13 ARCHIVES - PARIS 75004/RENOVATION APPART 4EME ETAGE DROITE</v>
          </cell>
        </row>
        <row r="58">
          <cell r="A58" t="str">
            <v>A14-005</v>
          </cell>
          <cell r="G58" t="str">
            <v>A14-005/BHV - CITYNOVE ASSET MANAGEMENT/34 VERRERIE - PARIS 75004/ AUDIT PROBLEME D'HUMIDITE</v>
          </cell>
        </row>
        <row r="59">
          <cell r="A59" t="str">
            <v>A14-006</v>
          </cell>
          <cell r="G59" t="str">
            <v>A14-006/BHV - CITYNOVE ASSET MANAGEMENT/37 SAINTE CROIX BRETONNERIE - PARIS 75004/RENOVATION APPART F2 - 4EME ETAGE - ESC A</v>
          </cell>
        </row>
        <row r="60">
          <cell r="A60" t="str">
            <v>A14-007</v>
          </cell>
          <cell r="G60" t="str">
            <v>A14-007/BHV - CITYNOVE ASSET MANAGEMENT/37 SAINTE CROIX BRETONNERIE - PARIS 75004/AUDIT DEGAT DES EAUX APPART 2EME ETAGE MME YELLOZ (LOCATAIRE)</v>
          </cell>
        </row>
        <row r="61">
          <cell r="A61" t="str">
            <v>A14-008</v>
          </cell>
          <cell r="G61" t="str">
            <v>A14-008/BHV - CITYNOVE ASSET MANAGEMENT/40 VERRERIE - PARIS 75004/AUDIT PIGNON ALTERE</v>
          </cell>
        </row>
        <row r="62">
          <cell r="A62" t="str">
            <v>A14-009</v>
          </cell>
          <cell r="G62" t="str">
            <v>A14-009/BHV - CITYNOVE ASSET MANAGEMENT/40 VERRERIE - PARIS 75004/PURGE ENDUITS INSTABLES / POSE FILET PARE GRAVATS</v>
          </cell>
        </row>
        <row r="63">
          <cell r="A63" t="str">
            <v>A14-010</v>
          </cell>
          <cell r="G63" t="str">
            <v>A14-010/SAGL - CITYNOVE ASSET MANAGEMENT/40 HAUSSMANN - PARIS 75009/AMENAGEMENT CAFETERIA + DEPLACEMENT LOCAL PHOTOCOPIEUR</v>
          </cell>
        </row>
        <row r="64">
          <cell r="A64" t="str">
            <v>A14-011</v>
          </cell>
          <cell r="G64" t="str">
            <v>A14-011/BHV - CITYNOVE ASSET MANAGEMENT/42 VERRERIE - PARIS 75004/POSE FILET ANTI-PIGEONS EN TOITURE</v>
          </cell>
        </row>
        <row r="65">
          <cell r="A65" t="str">
            <v>A14-012</v>
          </cell>
          <cell r="G65" t="str">
            <v>A14-012/BHV - CITYNOVE ASSET MANAGEMENT/42 VERRERIE - PARIS 75004/REMPLACEMENT PORTE ENTREE MME LINGUETTE 5EME ETAGE ESCALIER A</v>
          </cell>
        </row>
        <row r="66">
          <cell r="A66" t="str">
            <v>A14-013</v>
          </cell>
          <cell r="G66" t="str">
            <v>A14-013/SAGL - CITYNOVE ASSET MANAGEMENT/9 MOGADOR - PARIS 75009/MENUISERIE APPART 2EME ETAGE - ESCALIER SERVICE</v>
          </cell>
        </row>
        <row r="67">
          <cell r="A67" t="str">
            <v>A14-014</v>
          </cell>
          <cell r="G67" t="str">
            <v>A14-014/SAGL - CITYNOVE ASSET MANAGEMENT/9 MOGADOR - PARIS 75009/RENOVATION APPART 4EME ETAGE RUE</v>
          </cell>
        </row>
        <row r="68">
          <cell r="A68" t="str">
            <v>A14-015</v>
          </cell>
          <cell r="G68" t="str">
            <v>A14-015/SAGL - CITYNOVE ASSET MANAGEMENT/9 MOGADOR - PARIS 75009/AUDIT DESORDRES FENETRES ET VOLETS - 5EME ETAGE - MME HEIZ</v>
          </cell>
        </row>
        <row r="69">
          <cell r="A69" t="str">
            <v>A14-016</v>
          </cell>
          <cell r="G69" t="str">
            <v>A14-016/SAGL - CITYNOVE ASSET MANAGEMENT/9 MOGADOR - PARIS 75009/DIVERS TRAVAUX APPART MME HEIZ</v>
          </cell>
        </row>
        <row r="70">
          <cell r="A70" t="str">
            <v>A14-017</v>
          </cell>
          <cell r="G70" t="str">
            <v>A14-017/BHV - CITYNOVE ASSET MANAGEMENT/11 SQUARE SAINTE CROIX DE LA BRETONNERIE - PARIS 75004/TRAVAUX MENUISERIES MME WULF - 2EME ETAGE - ESCALIER B</v>
          </cell>
        </row>
        <row r="71">
          <cell r="A71" t="str">
            <v>A14-018</v>
          </cell>
          <cell r="G71" t="str">
            <v>A14-018/BHV - CITYNOVE ASSET MANAGEMENT/11 SQUARE SAINTE CROIX DE LA BRETONNERIE - PARIS 75004/REFECTION BUREAUX DE L'INNOVATION - 1ER ETAGE</v>
          </cell>
        </row>
        <row r="72">
          <cell r="A72" t="str">
            <v>A14-019</v>
          </cell>
          <cell r="G72" t="str">
            <v>A14-019/SAGL - CITYNOVE ASSET MANAGEMENT/81 PROVENCE - PARIS 75009/TRAVAUX MENUISERIE - 3EME ETAGE - MME CARDINAL</v>
          </cell>
        </row>
        <row r="73">
          <cell r="A73" t="str">
            <v>A14-020</v>
          </cell>
          <cell r="G73" t="str">
            <v>A14-020/AGENCE IMMOBILIERE MOZART/14 GEORGE SAND - PARIS 75016/AUDIT DIFFERENTES PATHOLOGIES AFFERENTES A L'IMMEUBLE</v>
          </cell>
        </row>
        <row r="74">
          <cell r="A74" t="str">
            <v>A14-021</v>
          </cell>
          <cell r="G74" t="str">
            <v>A14-021/MME ABOUDADAM/117 CROIX NIVERT - PARIS 75015/REAMENAGEMENT 4 STUDIOS - 1ER ETAGE - BAT B</v>
          </cell>
        </row>
        <row r="75">
          <cell r="A75" t="str">
            <v>A14-022</v>
          </cell>
          <cell r="G75" t="str">
            <v>A14-022/M. ET MME ALBERT/54 VARENNE - PARIS 75007/TRAVAUX REHABILITATION</v>
          </cell>
        </row>
        <row r="76">
          <cell r="A76" t="str">
            <v>A14-023</v>
          </cell>
          <cell r="G76" t="str">
            <v>A14-023/M. ET MME CHAPRON/8 AUSTERLITZ - PARIS 75012/AUDIT REAMENAGEMENT APPART 2EME ETAGE</v>
          </cell>
        </row>
        <row r="77">
          <cell r="A77" t="str">
            <v>A14-024</v>
          </cell>
          <cell r="G77" t="str">
            <v>A14-024/M. BREDA/16 GUENEGAUD - PARIS 75006/CREATION D'UN STUDIO</v>
          </cell>
        </row>
        <row r="78">
          <cell r="A78" t="str">
            <v>A14-025</v>
          </cell>
          <cell r="G78" t="str">
            <v>A14-025/MME DELABROUILLE/42 CHAPELLE - 25-29 ROSES - PARIS 75018/AUDIT DIVERS DESORDRES</v>
          </cell>
        </row>
        <row r="79">
          <cell r="A79" t="str">
            <v>A14-026</v>
          </cell>
          <cell r="G79" t="str">
            <v>A14-026/CLEMENT TOURON/17 LAMARTINE - 92500 RUEIL MALMAISON/RENOVATION APPART + RAVALEMENT FACADE COTE JARDIN</v>
          </cell>
        </row>
        <row r="80">
          <cell r="A80" t="str">
            <v>A14-027</v>
          </cell>
          <cell r="G80" t="str">
            <v>A14-027/ROLET BONTEMPS/21 CORTAMBERT - PARIS 75016/AUDIT DEGAT DES EAUX SITUE AU DEMI SOUS-SOL 19 CORTAMBERT</v>
          </cell>
        </row>
        <row r="81">
          <cell r="A81" t="str">
            <v>A14-028</v>
          </cell>
          <cell r="G81" t="str">
            <v>A14-028/CLEMENT TOURON/86 MAUBEUGE - PARIS 75010/RENOVATION 6EME ETAGE</v>
          </cell>
        </row>
        <row r="82">
          <cell r="A82" t="str">
            <v>A14-029</v>
          </cell>
          <cell r="G82" t="str">
            <v>A14-029/DAUMESNIL GESTION/17 LANCRY - PARIS 75010/AUDIT MODE EVACUATION GAZ BRULES</v>
          </cell>
        </row>
        <row r="83">
          <cell r="A83" t="str">
            <v>A14-030</v>
          </cell>
          <cell r="G83" t="str">
            <v>A14-030/DAUMESNIL GESTION/17 LANCRY - PARIS 75010/CREATION D'UN ASCENCEUR BAT D</v>
          </cell>
        </row>
        <row r="84">
          <cell r="A84" t="str">
            <v>A14-031</v>
          </cell>
          <cell r="G84" t="str">
            <v>A14-031/DAUMESNIL GESTION/17 LANCRY - PARIS 75010/HABILLAGE EDICULE ASCENCEUR BAT D</v>
          </cell>
        </row>
        <row r="85">
          <cell r="A85" t="str">
            <v>A14-032</v>
          </cell>
          <cell r="G85" t="str">
            <v>A14-032/SAGL - CITYNOVE ASSET MANAGEMENT/40 HAUSSMANN - PARIS 75009/AMENAGEMENT BUREAU DES SECRETAIRES</v>
          </cell>
        </row>
        <row r="86">
          <cell r="A86" t="str">
            <v>A14-033</v>
          </cell>
          <cell r="G86" t="str">
            <v>A14-033/DESLANDES/5 GRANGE BATELIERE - PARIS 75009/REMPLACEMENT OSSATURE BOIS DEFECTUEUSE S/ 3 FACADES DE LA COUR</v>
          </cell>
        </row>
        <row r="87">
          <cell r="A87" t="str">
            <v>A14-034</v>
          </cell>
          <cell r="G87" t="str">
            <v>A14-034/DESLANDES/48 OUDINE - PARIS 75013/AUDIT DESORDRE DIVERS IMMEUBLE</v>
          </cell>
        </row>
        <row r="88">
          <cell r="A88" t="str">
            <v>A14-035</v>
          </cell>
          <cell r="G88" t="str">
            <v>A14-035/DESLANDES/42-48 OUDINE - PARIS 75013/AUDIT TECHNIQUE RENOVATION APPART M. ET MME PERRIER</v>
          </cell>
        </row>
        <row r="89">
          <cell r="A89" t="str">
            <v>A14-036</v>
          </cell>
          <cell r="G89" t="str">
            <v>A14-036/DUROCHER / NAHOUM/16 PIERRE BROSSOLETTE - MALAKOFF/AUDIT TRAVAUX REALISES MENUISERIES PARISIENNES</v>
          </cell>
        </row>
        <row r="90">
          <cell r="A90" t="str">
            <v>A14-037</v>
          </cell>
          <cell r="G90" t="str">
            <v>A14-037/FDP/8 IMPASSE CHARLES PETIT - PARIS 75011/AUDIT DESORDRES DIVERS</v>
          </cell>
        </row>
        <row r="91">
          <cell r="A91" t="str">
            <v>A14-038</v>
          </cell>
          <cell r="G91" t="str">
            <v>A14-038/FDP/8 IMPASSE CHARLES PETIT - PARIS 75011/MODIF TOITURE VERSANT COUR AU NIVEAU DE LA NOUE DE L'IMMEUBLE</v>
          </cell>
        </row>
        <row r="92">
          <cell r="A92" t="str">
            <v>A14-039</v>
          </cell>
          <cell r="G92" t="str">
            <v>A14-039/FDP/34 MONTORGUEIL - PARIS 75001/AUDIT PROBLEMES D'INFILTRATIONS MUR D'ENCEINTE DE LA VOLEE DE L'ESCALIER</v>
          </cell>
        </row>
        <row r="93">
          <cell r="A93" t="str">
            <v>A14-040</v>
          </cell>
          <cell r="G93" t="str">
            <v>A14-040/FDP/36 MONTORGUEIL - PARIS 75001/AUDIT SUJET PLUSIEURS DESORDRES</v>
          </cell>
        </row>
        <row r="94">
          <cell r="A94" t="str">
            <v>A14-041</v>
          </cell>
          <cell r="G94" t="str">
            <v>A14-041/FAY &amp; CIE/10 JOSE MARIA DE HEREDIA - PARIS 75007/CREATION DE 2 EVACUATIONS GOUTTIERES FACADE COUR</v>
          </cell>
        </row>
        <row r="95">
          <cell r="A95" t="str">
            <v>A14-042</v>
          </cell>
          <cell r="G95" t="str">
            <v>A14-042/FONCIERE LELIEVRE/14 ARMORIQUE - PARIS 75015/AUDIT DEGAT DES EAUX APPART 6EME ETAGE DROITE M. NICOLAS</v>
          </cell>
        </row>
        <row r="96">
          <cell r="A96" t="str">
            <v>A14-043</v>
          </cell>
          <cell r="G96" t="str">
            <v>A14-043/FONCIA LUTECE/2 CAPITAINE MADON - PARIS 75018/AUDIT ETAT PLAFOND CAVES</v>
          </cell>
        </row>
        <row r="97">
          <cell r="A97" t="str">
            <v>A14-044</v>
          </cell>
          <cell r="G97" t="str">
            <v>A14-044/FONCIA LUTECE/2 CAPITAINE MADON - PARIS 75018/AUDIT DIVERSES INFILTRATIONS PARTIES COMMUNES</v>
          </cell>
        </row>
        <row r="98">
          <cell r="A98" t="str">
            <v>A14-045</v>
          </cell>
          <cell r="G98" t="str">
            <v>A14-045/GRIFFATON ET MONTREUIL/28 JEAN DE LA FONTAINE - PARIS 75016/AUDIT TECHNIQUE ETAT DES BALCONS</v>
          </cell>
        </row>
        <row r="99">
          <cell r="A99" t="str">
            <v>A14-046</v>
          </cell>
          <cell r="G99" t="str">
            <v>A14-046/FONCIA SEGG/2 AJOUTS - 92400 COURBEVOIE /RAVALEMENT FACADES RUE</v>
          </cell>
        </row>
        <row r="100">
          <cell r="A100" t="str">
            <v>A14-047</v>
          </cell>
          <cell r="G100" t="str">
            <v>A14-047/FONCIA SEGG/2 AJOUTS - 92400 COURBEVOIE /PEINTURE CAGE D'ESCALIER</v>
          </cell>
        </row>
        <row r="101">
          <cell r="A101" t="str">
            <v>A14-048</v>
          </cell>
          <cell r="G101" t="str">
            <v>A14-048/FONCIA SEGG/28 RAMBUTEAU - PARIS 75003/PEINTURE + MENUISERIE CAGES D'ESCALIERS</v>
          </cell>
        </row>
        <row r="102">
          <cell r="A102" t="str">
            <v>A14-049</v>
          </cell>
          <cell r="G102" t="str">
            <v>A14-049/GARDILLE/10 ROBERT PLANQUETTE - PARIS 75018/AUDIT ECLAT ENDUIT PIGNON SUD EST RUE</v>
          </cell>
        </row>
        <row r="103">
          <cell r="A103" t="str">
            <v>A14-050</v>
          </cell>
          <cell r="G103" t="str">
            <v>A14-050/GARDILLE/11-13 CHAMBERY - RUE DE CHERBOURG - PARIS 75015/AUDIT TRAVAUX DE GROS ENTRETIEN - BALCON FACADE ARRIERE</v>
          </cell>
        </row>
        <row r="104">
          <cell r="A104" t="str">
            <v>A14-051</v>
          </cell>
          <cell r="G104" t="str">
            <v>A14-051/GARDILLE/2 PLACE SAINTE OPPORTUNE - PARIS 75001/AUDIT FISSURES FACADE COURETTE INTERIEURE / MME AUROUZE</v>
          </cell>
        </row>
        <row r="105">
          <cell r="A105" t="str">
            <v>A14-052</v>
          </cell>
          <cell r="G105" t="str">
            <v>A14-052/M. ET MME BEUCHERIE/20BIS HIPPOLYTE MAINDRON /AUDIT TRAVAUX REMEMBREMENT 2 APPARTS 2EME ET 3EME ETAGES MME BEUCHERIE - PARIS 75014</v>
          </cell>
        </row>
        <row r="106">
          <cell r="A106" t="str">
            <v>A14-053</v>
          </cell>
          <cell r="G106" t="str">
            <v>A14-053/GARRAUD MAILLET/3BIS ALBONI - PARIS 75016/CREATION PLANS REDUITS ET NUMERISES</v>
          </cell>
        </row>
        <row r="107">
          <cell r="A107" t="str">
            <v>A14-054</v>
          </cell>
          <cell r="G107" t="str">
            <v>A14-054/GARRAUD MAILLET/3BIS ALBONI - PARIS 75016/CONTRÔLE DE CANALISATIONS</v>
          </cell>
        </row>
        <row r="108">
          <cell r="A108" t="str">
            <v>A14-055</v>
          </cell>
          <cell r="G108" t="str">
            <v>A14-055/GARRAUD MAILLET/8 CLEMENT - PARIS 75006/PRESENCE AG 05/05/14</v>
          </cell>
        </row>
        <row r="109">
          <cell r="A109" t="str">
            <v>A14-056</v>
          </cell>
          <cell r="G109" t="str">
            <v>A14-056/GARRAUD MAILLET/11BIS VICTOR HUGO - PARIS 75016/AUDIT TRAVAUX REALISES SCI 11BIS VH Immo</v>
          </cell>
        </row>
        <row r="110">
          <cell r="A110" t="str">
            <v>A14-057</v>
          </cell>
          <cell r="G110" t="str">
            <v>A14-057/GARRAUD MAILLET/12BIS DESAIX - PARIS 75015/AUDIT DESORDRES DANS L'IMMEUBLE</v>
          </cell>
        </row>
        <row r="111">
          <cell r="A111" t="str">
            <v>A14-058</v>
          </cell>
          <cell r="G111" t="str">
            <v>A14-058/GARRAUD MAILLET/14 CHÂTEAU - 92200 NEUILLY SUR SEINE/AUDIT LOCAL COMMERCIAL RDC DROITE</v>
          </cell>
        </row>
        <row r="112">
          <cell r="A112" t="str">
            <v>A14-059</v>
          </cell>
          <cell r="G112" t="str">
            <v>A14-059/GARRAUD MAILLET/14 CHÂTEAU - 92200 NEUILLY SUR SEINE/AUDIT REBOUCHEMENT TREMIE LOCAL RDC DROITE</v>
          </cell>
        </row>
        <row r="113">
          <cell r="A113" t="str">
            <v>A14-060</v>
          </cell>
          <cell r="G113" t="str">
            <v>A14-060/GARRAUD MAILLET/24 VILLIERS - PARIS 75017/AUDIT TRAVAUX GROS ENTRETIEN</v>
          </cell>
        </row>
        <row r="114">
          <cell r="A114" t="str">
            <v>A14-061</v>
          </cell>
          <cell r="G114" t="str">
            <v>A14-061/GARRAUD MAILLET/25 QUAI D'ANJOU - PARIS 75004/AUDIT TRAVAUX ENTRETIEN</v>
          </cell>
        </row>
        <row r="115">
          <cell r="A115" t="str">
            <v>A14-062</v>
          </cell>
          <cell r="G115" t="str">
            <v>A14-062/GARRAUD MAILLET/25 SAINT OUEN - PARIS 75017/AUDIT REAMENAGEMENT APPARTEMENT 4EME ETAGE DROITE</v>
          </cell>
        </row>
        <row r="116">
          <cell r="A116" t="str">
            <v>A14-063</v>
          </cell>
          <cell r="G116" t="str">
            <v>A14-063/ATRIUM GESTION (ANCIEN GARRAUD MAILLET)/26 MADELEINE MICHELIS - 92200 NEUILLY-SUR-SEINE /AUDIT CHUTE DE MODILLONS EN PIERRE SITUES EN FACADE SUR RUE</v>
          </cell>
        </row>
        <row r="117">
          <cell r="A117" t="str">
            <v>A14-064</v>
          </cell>
          <cell r="G117" t="str">
            <v>A14-064/GARRAUD MAILLET/29 FAUBOURG SAINT MARTIN - PARIS 75010/TRAVAUX DE PAVAGE</v>
          </cell>
        </row>
        <row r="118">
          <cell r="A118" t="str">
            <v>A14-065</v>
          </cell>
          <cell r="G118" t="str">
            <v>A14-065/GARRAUD MAILLET/29 FAUBOURG SAINT MARTIN - PARIS 75010/MENUISERIE APPART 6EME ETAGE</v>
          </cell>
        </row>
        <row r="119">
          <cell r="A119" t="str">
            <v>A14-066</v>
          </cell>
          <cell r="G119" t="str">
            <v>A14-066/RENOMA RESTAURANT/32 GEORGE V - PARIS 75008/MISE EN SECURITE PARKINGS TRAVAUX PRIVATIFS</v>
          </cell>
        </row>
        <row r="120">
          <cell r="A120" t="str">
            <v>A14-067</v>
          </cell>
          <cell r="G120" t="str">
            <v>A14-067/SCI CHATAINGNIERS/32 GEORGE V - PARIS 75008/MISE EN SECURITE PARKINGS TRAVAUX PRIVATIFS</v>
          </cell>
        </row>
        <row r="121">
          <cell r="A121" t="str">
            <v>A14-068</v>
          </cell>
          <cell r="G121" t="str">
            <v>A14-068/GARRAUD MAILLET/43 AUGUSTE BLANQUI - PARIS 75013/AUDIT POUR LE REMEMBREMENT DE 2 APPARTS DE MME DELPORTE</v>
          </cell>
        </row>
        <row r="122">
          <cell r="A122" t="str">
            <v>A14-070</v>
          </cell>
          <cell r="G122" t="str">
            <v>A14-070/GARRAUD MAILLET/77BIS ENTREPRENEURS - PARIS 75017/RENOVATION SDB+CUISINE+LOGE GARDIENNE</v>
          </cell>
        </row>
        <row r="123">
          <cell r="A123" t="str">
            <v>A14-071</v>
          </cell>
          <cell r="G123" t="str">
            <v>A14-071/GARRAUD MAILLET/84 EDOUARD VAILLANT - 92300 LEVALLOIS/REFECTION DE DESCENTES PLUVIALES DE LA FACADE</v>
          </cell>
        </row>
        <row r="124">
          <cell r="A124" t="str">
            <v>A14-072</v>
          </cell>
          <cell r="G124" t="str">
            <v xml:space="preserve">A14-072/GARRAUD MAILLET/112 ARAGO - PARIS 75014/PAVAGE </v>
          </cell>
        </row>
        <row r="125">
          <cell r="A125" t="str">
            <v>A14-073</v>
          </cell>
          <cell r="G125" t="str">
            <v>A14-073/GARRAUD MAILLET/120 SAINT DOMINIQUE - PARIS 75007/AUDIT FISSURES ET CHUTES DE BRIQUES CAVES MME HARCOURT/PERRIERE</v>
          </cell>
        </row>
        <row r="126">
          <cell r="A126" t="str">
            <v>A14-074</v>
          </cell>
          <cell r="G126" t="str">
            <v>A14-074/M. AMOUDI ET MME GAVE/32 SUFFREN - PARIS 75015/RAVALEMENT FACADE ARRIERE BAT MILIEU + TOITURE</v>
          </cell>
        </row>
        <row r="127">
          <cell r="A127" t="str">
            <v>A14-075</v>
          </cell>
          <cell r="G127" t="str">
            <v>A14-075/G. IMMO - GUILBAUD &amp; ASSOCIES/41 VERNEUIL - PARIS 75007/RAVALEMENT PIGNON MITOYEN COUR N°4</v>
          </cell>
        </row>
        <row r="128">
          <cell r="A128" t="str">
            <v>A14-076</v>
          </cell>
          <cell r="G128" t="str">
            <v>A14-076/SC ANEMONE - GPE/39 JEUNEURS - PARIS 75002/REFECTION TOITURE</v>
          </cell>
        </row>
        <row r="129">
          <cell r="A129" t="str">
            <v>A14-076B</v>
          </cell>
          <cell r="G129" t="str">
            <v>A14-076B/SC ANEMONE - GPE/39 JEUNEURS - PARIS 75002/REFECTION TOITURE</v>
          </cell>
        </row>
        <row r="130">
          <cell r="A130" t="str">
            <v>A14-077</v>
          </cell>
          <cell r="G130" t="str">
            <v>A14-077/SC ANEMONE - GPE/2 ESTIENNE  ORVES - PARIS 75009/CHAUFFAGE / CLIMATISATION / VENTILATION</v>
          </cell>
        </row>
        <row r="131">
          <cell r="A131" t="str">
            <v>A14-078</v>
          </cell>
          <cell r="G131" t="str">
            <v>A14-078/SNC PIERRE ET VICTOIRE/10 VICTOIRE - PARIS 75009/AUDIT DEGRADATION AU PLANCHER HAUT DU RDC DANS LE HALL</v>
          </cell>
        </row>
        <row r="132">
          <cell r="A132" t="str">
            <v>A14-079</v>
          </cell>
          <cell r="G132" t="str">
            <v>A14-079/SNC PIERRE ET VICTOIRE/10 VICTOIRE - PARIS 75009/AUDIT DEGRADATION AU PLANCHER HAUT DU RDC DANS LE HALL</v>
          </cell>
        </row>
        <row r="133">
          <cell r="A133" t="str">
            <v>A14-080</v>
          </cell>
          <cell r="G133" t="str">
            <v>A14-080/SNC PIERRE ET VICTOIRE/10 VICTOIRE - PARIS 75009/REFECTION DE LA DEVANTURE + REMISE EN TEINTE SURPLUS</v>
          </cell>
        </row>
        <row r="134">
          <cell r="A134" t="str">
            <v>A14-081</v>
          </cell>
          <cell r="G134" t="str">
            <v>A14-081/GRIFFATON ET MONTREUIL/28 LAFONTAINE - PARIS 75016/AUDIT FISSURES CLOISONS/3EME ETAGE/MME GUILLOT BONHOMME</v>
          </cell>
        </row>
        <row r="135">
          <cell r="A135" t="str">
            <v>A14-082</v>
          </cell>
          <cell r="G135" t="str">
            <v>A14-082/GRIFFATON ET MONTREUIL/10 GOBELINS - PARIS 75005/AUDIT DEGAT DES EAUX IMMEUBLE</v>
          </cell>
        </row>
        <row r="136">
          <cell r="A136" t="str">
            <v>A14-083</v>
          </cell>
          <cell r="G136" t="str">
            <v>A14-083/GRIFFATON ET MONTREUIL/7 MOTTE PICQUET - PARIS 75007/AUDIT ETAT DE LA COUVERTURE</v>
          </cell>
        </row>
        <row r="137">
          <cell r="A137" t="str">
            <v>A14-084</v>
          </cell>
          <cell r="G137" t="str">
            <v>A14-084/GTF/24 SEVIGNE - PARIS 75004/AUDIT ALTERATION PLANCHER 3EME ETAGE / MME CENTRA</v>
          </cell>
        </row>
        <row r="138">
          <cell r="A138" t="str">
            <v>A14-085</v>
          </cell>
          <cell r="G138" t="str">
            <v>A14-085/GTF/24 SEVIGNE - PARIS 75004/RENFORCEMENT DE STRUCTURE</v>
          </cell>
        </row>
        <row r="139">
          <cell r="A139" t="str">
            <v>A14-086</v>
          </cell>
          <cell r="G139" t="str">
            <v>A14-086/GTF/3-5 FOIN - PARIS 75003/AUDIT FISSURES APPART M. DAUMAS 4EME ETAGE</v>
          </cell>
        </row>
        <row r="140">
          <cell r="A140" t="str">
            <v>A14-087</v>
          </cell>
          <cell r="G140" t="str">
            <v>A14-087/GTF/40 FRANCOIS 1ER - PARIS 75008/AUDIT FISSURES CLOISONS/MURS/4EME ETAGE/M. AL-HEJAILAN</v>
          </cell>
        </row>
        <row r="141">
          <cell r="A141" t="str">
            <v>A14-088</v>
          </cell>
          <cell r="G141" t="str">
            <v>A14-088/M. ET MME HAYE/8 CLEMENT - PARIS 75006/TRAVAUX DE REPRISES STRUCTURELLES</v>
          </cell>
        </row>
        <row r="142">
          <cell r="A142" t="str">
            <v>A14-089</v>
          </cell>
          <cell r="G142" t="str">
            <v>A14-089/HENRAT ET GARIN / SYNDIC PLUS/24 BAC - PARIS 75007/RAVALEMENT COUR</v>
          </cell>
        </row>
        <row r="143">
          <cell r="A143" t="str">
            <v>A14-090</v>
          </cell>
          <cell r="G143" t="str">
            <v>A14-090/HENRAT ET GARIN / SYNDIC PLUS/24 BAC - PARIS 75007/REMPLACEMENT PORTES ET FENETRES SUR COUR</v>
          </cell>
        </row>
        <row r="144">
          <cell r="A144" t="str">
            <v>A14-091</v>
          </cell>
          <cell r="G144" t="str">
            <v>A14-091/HENRAT ET GARIN/24 BAC - PARIS 75007/REPRISE EN PIERRE NEUVE</v>
          </cell>
        </row>
        <row r="145">
          <cell r="A145" t="str">
            <v>A14-092</v>
          </cell>
          <cell r="G145" t="str">
            <v>A14-092/HENRAT ET GARIN/73 CHARLOT - PARIS 75007/TRAVAUX APPART 2EME ETAGE FACE</v>
          </cell>
        </row>
        <row r="146">
          <cell r="A146" t="str">
            <v>A14-093</v>
          </cell>
          <cell r="G146" t="str">
            <v>A14-093/IMAX/7 BOURDONNAIS - PARIS 75007/AUDIT DESORDRES IMMEUBLE/MUSEE QUAI BRANLY</v>
          </cell>
        </row>
        <row r="147">
          <cell r="A147" t="str">
            <v>A14-094</v>
          </cell>
          <cell r="G147" t="str">
            <v>A14-094/ISAMBERT/11 VISTULE - PARIS 75013/AUDIT INCENDIE INTERVENU NUIT 23/10/14</v>
          </cell>
        </row>
        <row r="148">
          <cell r="A148" t="str">
            <v>A14-095</v>
          </cell>
          <cell r="G148" t="str">
            <v>A14-095/ISAMBERT/89 PORT ROYAL - PARIS 75013/AUDIT TECHNIQUE TRAVAUX APPART MME KIGER</v>
          </cell>
        </row>
        <row r="149">
          <cell r="A149" t="str">
            <v>A14-096</v>
          </cell>
          <cell r="G149" t="str">
            <v>A14-096/ISAMBERT/221 RASPAIL - PARIS 75014/AUDIT TECHNIQUE DEGAT DES EAUX 2EME ET 3EME ETAGES</v>
          </cell>
        </row>
        <row r="150">
          <cell r="A150" t="str">
            <v>A14-097</v>
          </cell>
          <cell r="G150" t="str">
            <v>A14-097/ISAMBERT/15 GOBELINS - PARIS 75013/AUDIT AMENAGEMENT STUDIO R+3 MME SORIN</v>
          </cell>
        </row>
        <row r="151">
          <cell r="A151" t="str">
            <v>A14-098</v>
          </cell>
          <cell r="G151" t="str">
            <v>A14-098/IMMO BALZAC/6 MONT THABOR  - PARIS 75001/REFECTION COUVERTURE APPART M. RDON</v>
          </cell>
        </row>
        <row r="152">
          <cell r="A152" t="str">
            <v>A14-099</v>
          </cell>
          <cell r="G152" t="str">
            <v>A14-099/IMMO BALZAC/6 MONT THABOR  - PARIS 75001/AUDIT TRAVAUX PRIVATIFS 4EME ETAGE M. ET MME MERIGNAC</v>
          </cell>
        </row>
        <row r="153">
          <cell r="A153" t="str">
            <v>A14-100</v>
          </cell>
          <cell r="G153" t="str">
            <v>A14-100/LABORATOIRES POURQUERY/4-10 MONTBLANC - 69960 CORBAS /AUDIT ETUDE SUITE INCENDIE A CIBEVAL - LES ABATTOIRS DE LYON</v>
          </cell>
        </row>
        <row r="154">
          <cell r="A154" t="str">
            <v>A14-101</v>
          </cell>
          <cell r="G154" t="str">
            <v>A14-101/LAMENNAIS/4 PASSAGE SAINT AVOYE - PARIS 75003/AUDIT REHABILITATION APPART 4EME GAUCHE/ M. ET MME TOPOLANSKI</v>
          </cell>
        </row>
        <row r="155">
          <cell r="A155" t="str">
            <v>A14-102</v>
          </cell>
          <cell r="G155" t="str">
            <v>A14-102/LAMENNAIS/9 ABOUKIR - PARIS 75002/AUDIT TRAVAUX REHABILITATION 2EME ETAGE/M. ET MME MANONVILLE</v>
          </cell>
        </row>
        <row r="156">
          <cell r="A156" t="str">
            <v>A14-103</v>
          </cell>
          <cell r="G156" t="str">
            <v>A14-103/LAMENNAIS/9 ROCHECHOUART - PARIS 75009/AUDIT TRAVAUX DEMOLITION R+1 GAUCHE</v>
          </cell>
        </row>
        <row r="157">
          <cell r="A157" t="str">
            <v>A14-104</v>
          </cell>
          <cell r="G157" t="str">
            <v>A14-104/LAMENNAIS/41 TERRES AU CURE - PARIS 75013/AUDIT ASSISTANCE PROJET CONTENTIEUX PC</v>
          </cell>
        </row>
        <row r="158">
          <cell r="A158" t="str">
            <v>A14-105</v>
          </cell>
          <cell r="G158" t="str">
            <v>A14-105/LAMENNAIS/25 LEGENDRE - PARIS 75017/AUDIT FORFAIT PARKING + BOXES</v>
          </cell>
        </row>
        <row r="159">
          <cell r="A159" t="str">
            <v>A14-106</v>
          </cell>
          <cell r="G159" t="str">
            <v>A14-106/LAMENNAIS/26 SAINT GERMAIN - PARIS 75005/AUDIT REVETEMENT DE SOL 5EME ETAGE M. ET MME AGARD</v>
          </cell>
        </row>
        <row r="160">
          <cell r="A160" t="str">
            <v>A14-107</v>
          </cell>
          <cell r="G160" t="str">
            <v>A14-107/LAMENNAIS/122 SAINT DOMINIQUE - PARIS 75007/RAVALEMENT + CANALISATIONS</v>
          </cell>
        </row>
        <row r="161">
          <cell r="A161" t="str">
            <v>A14-108</v>
          </cell>
          <cell r="G161" t="str">
            <v>A14-108/MME CLAIRE HOUGA LAURON/17 MOLIERE - PARIS 75001/DEMOLITION R+6 RUE+COUR</v>
          </cell>
        </row>
        <row r="162">
          <cell r="A162" t="str">
            <v>A14-109</v>
          </cell>
          <cell r="G162" t="str">
            <v>A14-109/MME CLAIRE HOUGA LAURON/17 MOLIERE - PARIS 75001/REMEMBREMENT CHAMBRES DE BONNE R+6 BAT A</v>
          </cell>
        </row>
        <row r="163">
          <cell r="A163" t="str">
            <v>A14-110</v>
          </cell>
          <cell r="G163" t="str">
            <v>A14-110/MME ALINE LAURON/17 MOLIERE - PARIS 75001/REAMENAGEMENT APPART R+6 - BAT B</v>
          </cell>
        </row>
        <row r="164">
          <cell r="A164" t="str">
            <v>A14-111</v>
          </cell>
          <cell r="G164" t="str">
            <v>A14-111/MME ALINE LAURON/17 MOLIERE - PARIS 75001/REAMENAGEMENT APPART R+4 - BAT A</v>
          </cell>
        </row>
        <row r="165">
          <cell r="A165" t="str">
            <v>A14-112</v>
          </cell>
          <cell r="G165" t="str">
            <v>A14-112/M. JEAN-PIERRE LAURON/17 MOLIERE - 20 PAUL BERT/AUDIT EXPERTISES ELECTRICITE + FENETRES</v>
          </cell>
        </row>
        <row r="166">
          <cell r="A166" t="str">
            <v>A14-113</v>
          </cell>
          <cell r="G166" t="str">
            <v xml:space="preserve">A14-113/MACSF/53 COURS JEAN JAURES - 38000 GRENOBLE/ALPATRIE/TS </v>
          </cell>
        </row>
        <row r="167">
          <cell r="A167" t="str">
            <v>A14-114</v>
          </cell>
          <cell r="G167" t="str">
            <v>A14-114/MACSF/64 ARISTIDE BRIAND - 92160 ANTONY/DOSSIER DP CLIMATISATION</v>
          </cell>
        </row>
        <row r="168">
          <cell r="A168" t="str">
            <v>A14-115</v>
          </cell>
          <cell r="G168" t="str">
            <v>A14-115/MACSF/11-13 CLEMENCEAU - 66100 PERPIGNAN/ETUDE CREATION D'UNE DELEGATION</v>
          </cell>
        </row>
        <row r="169">
          <cell r="A169" t="str">
            <v>A14-116</v>
          </cell>
          <cell r="G169" t="str">
            <v>A14-116/MACSF/10 COURS TRIANGLE - LA DEFENSE/PRESENCE AU SIEGE LE 26 ET 27 - E. GLINEL/M.PARISSE</v>
          </cell>
        </row>
        <row r="170">
          <cell r="A170" t="str">
            <v>A14-117</v>
          </cell>
          <cell r="G170" t="str">
            <v>A14-117/MACSF/10 COURS TRIANGLE - LA DEFENSE/PRESENCE AU SIEGE MAUD PARISSE 16,17 ET 24/09</v>
          </cell>
        </row>
        <row r="171">
          <cell r="A171" t="str">
            <v>A14-118</v>
          </cell>
          <cell r="G171" t="str">
            <v>A14-118/MINARD/3-5 TANGER - PARIS 75019/RAVALEMENT FACADES RUES + PORCHE ET EDICULE/SPS</v>
          </cell>
        </row>
        <row r="172">
          <cell r="A172" t="str">
            <v>A14-120</v>
          </cell>
          <cell r="G172" t="str">
            <v>A14-120/MINARD/11BIS-13 CHARDIN - PARIS 75016/RAVALEMENT FACADES RUES</v>
          </cell>
        </row>
        <row r="173">
          <cell r="A173" t="str">
            <v>A14-121</v>
          </cell>
          <cell r="G173" t="str">
            <v>A14-121/MINARD/13 CHERNOVIZ - PARIS 75016/AUDIT STRUCTURE METALLIQUE EN FACADES SUR COUR</v>
          </cell>
        </row>
        <row r="174">
          <cell r="A174" t="str">
            <v>A14-122</v>
          </cell>
          <cell r="G174" t="str">
            <v>A14-122/MINARD/13 CHERNOVIZ - PARIS 75016/AUDIT APPARITION HUMIDITE DANS LES CAVES</v>
          </cell>
        </row>
        <row r="175">
          <cell r="A175" t="str">
            <v>A14-123</v>
          </cell>
          <cell r="G175" t="str">
            <v>A14-123/MINARD/37 CHARLES FLOQUET - PARIS 75007/ETUDE MOBILIER + DECO DU HALL</v>
          </cell>
        </row>
        <row r="176">
          <cell r="A176" t="str">
            <v>A14-124</v>
          </cell>
          <cell r="G176" t="str">
            <v>A14-124/MINARD/25-27 OUEST - PARIS 75015/RAVALEMENT RUES + COUR/SPS</v>
          </cell>
        </row>
        <row r="177">
          <cell r="A177" t="str">
            <v>A14-126</v>
          </cell>
          <cell r="G177" t="str">
            <v>A14-126/MINARD/3-5 TANGER - PARIS 75019/AUDIT FISSURES APPARTEMENT M. TOUNSI</v>
          </cell>
        </row>
        <row r="178">
          <cell r="A178" t="str">
            <v>A14-127</v>
          </cell>
          <cell r="G178" t="str">
            <v>A14-127/NEXITY/17 MOLIERE - PARIS 75001/AUDIT DESORDRES APPART R+2 - ESC A</v>
          </cell>
        </row>
        <row r="179">
          <cell r="A179" t="str">
            <v>A14-128</v>
          </cell>
          <cell r="G179" t="str">
            <v>A14-128/NEXITY/17 MOLIERE - PARIS 75001/AUDIT DESORDRES APPART + RESTAURANT</v>
          </cell>
        </row>
        <row r="180">
          <cell r="A180" t="str">
            <v>A14-129</v>
          </cell>
          <cell r="G180" t="str">
            <v>A14-129/NEXITY/17 MOLIERE - PARIS 75001/DIVERS TRAVAUX APPART 2EME ETAGE DROITE - BAT A</v>
          </cell>
        </row>
        <row r="181">
          <cell r="A181" t="str">
            <v>A14-130</v>
          </cell>
          <cell r="G181" t="str">
            <v>A14-130/NEXITY/17 MOLIERE - PARIS 75001/REMPLACEMENT CANALISATIONS FUYARTE SUITE DDE - R+1 GAUCHE</v>
          </cell>
        </row>
        <row r="182">
          <cell r="A182" t="str">
            <v>A14-131</v>
          </cell>
          <cell r="G182" t="str">
            <v>A14-131/NEXITY/17 MOLIERE - PARIS 75001/TRAVAUX CHAUFFE EAU + VMC + RACCORD ELECTRIQUE - R+2 GAUCHE</v>
          </cell>
        </row>
        <row r="183">
          <cell r="A183" t="str">
            <v>A14-132</v>
          </cell>
          <cell r="G183" t="str">
            <v>A14-132/NEXITY/17 MOLIERE - PARIS 75001/AUDIT DEGAT DES EAUX R+5 GAUCHE ESCALIER B</v>
          </cell>
        </row>
        <row r="184">
          <cell r="A184" t="str">
            <v>A14-133</v>
          </cell>
          <cell r="G184" t="str">
            <v>A14-133/NEXITY/20 PAUL BERT - PARIS 75011/RENOVATION APPART 4EME ETAGE / BAT A - JP LAURON</v>
          </cell>
        </row>
        <row r="185">
          <cell r="A185" t="str">
            <v>A14-134</v>
          </cell>
          <cell r="G185" t="str">
            <v>A14-134/NEXITY/20 PAUL BERT - PARIS 75011/AUDIT DEGAT DES EAUX 6EME ET 3EME ETAGES</v>
          </cell>
        </row>
        <row r="186">
          <cell r="A186" t="str">
            <v>A14-135</v>
          </cell>
          <cell r="G186" t="str">
            <v>A14-135/NEXITY/20 PAUL BERT - PARIS 75011/REMPLACEMENT COLONNE D'EVACUATION 3EME ET 4EME ETAGES</v>
          </cell>
        </row>
        <row r="187">
          <cell r="A187" t="str">
            <v>A14-136</v>
          </cell>
          <cell r="G187" t="str">
            <v>A14-136/NEXITY/20 PAUL BERT - PARIS 75011/TRAVAUX CUISINE ET WC 1ER ETAGE</v>
          </cell>
        </row>
        <row r="188">
          <cell r="A188" t="str">
            <v>A14-137</v>
          </cell>
          <cell r="G188" t="str">
            <v>A14-137/NEXITY/20 PAUL BERT - PARIS 75011/REFECTION DANS CUISINE - 2EME ETAGE</v>
          </cell>
        </row>
        <row r="189">
          <cell r="A189" t="str">
            <v>A14-138</v>
          </cell>
          <cell r="G189" t="str">
            <v>A14-138/NEXITY/20 PAUL BERT - PARIS 75011/REFECTION DANS CUISINE - 3EME ETAGE</v>
          </cell>
        </row>
        <row r="190">
          <cell r="A190" t="str">
            <v>A14-139</v>
          </cell>
          <cell r="G190" t="str">
            <v>A14-139/NEXITY/20 PAUL BERT - PARIS 75011/AUDIT PROBLEMES D'INFILTRATIONS APPART MLLE CARRE</v>
          </cell>
        </row>
        <row r="191">
          <cell r="A191" t="str">
            <v>A14-140</v>
          </cell>
          <cell r="G191" t="str">
            <v>A14-140/NEXITY/20 PAUL BERT - PARIS 75011/AUDIT DEGAT DES EAUX R+2 FACE GAUCHE (ANNA GOLDANOWSKA</v>
          </cell>
        </row>
        <row r="192">
          <cell r="A192" t="str">
            <v>A14-141</v>
          </cell>
          <cell r="G192" t="str">
            <v>A14-141/NEXITY/20 PAUL BERT - PARIS 75011/AUDIT DEGAT DES EAUX R+1 DROITE GAUCHE (M. JOKICIC)</v>
          </cell>
        </row>
        <row r="193">
          <cell r="A193" t="str">
            <v>A14-142</v>
          </cell>
          <cell r="G193" t="str">
            <v>A14-142/NEXITY/121 SEBASTOPOL - PARIS 75002/PEINTURES ET MENUISERIES CAGES D'ESCALIERS</v>
          </cell>
        </row>
        <row r="194">
          <cell r="A194" t="str">
            <v>A14-143</v>
          </cell>
          <cell r="G194" t="str">
            <v>A14-143/OGIF/29 BOUCRY/ 62 CHAPELLE - PARIS 75018/REFECTION DES HALLS</v>
          </cell>
        </row>
        <row r="195">
          <cell r="A195" t="str">
            <v>A14-144</v>
          </cell>
          <cell r="G195" t="str">
            <v>A14-144/OGIF/39 FLOREAL - 93260 LES LILAS/REFECTION HALLS + CAGE D'ESCALIER</v>
          </cell>
        </row>
        <row r="196">
          <cell r="A196" t="str">
            <v>A14-145</v>
          </cell>
          <cell r="G196" t="str">
            <v>A14-145/OGIF/58 CHAPELLE - PARIS 75018/REPRISE METTALIQUES DES BALCONS</v>
          </cell>
        </row>
        <row r="197">
          <cell r="A197" t="str">
            <v>A14-146</v>
          </cell>
          <cell r="G197" t="str">
            <v>A14-146/PLISSON IMMOBILIER/34 PONCELET - PARIS 75017/AUDIT SUR OUVERTURE MUR PORTEUR/4EME ETAGE/M. ET MME CLUZEL</v>
          </cell>
        </row>
        <row r="198">
          <cell r="A198" t="str">
            <v>A14-147</v>
          </cell>
          <cell r="G198" t="str">
            <v>A14-147/PORTELLI/118 JEAN JAURES - 92100 BOULOGNE-BILLANCOURT/AUDIT DU TOIT M. RENOUT</v>
          </cell>
        </row>
        <row r="199">
          <cell r="A199" t="str">
            <v>A14-148</v>
          </cell>
          <cell r="G199" t="str">
            <v>A14-148/PRINTEMPS/102 PROVENCE - PARIS 75009/REFECTION DES SANITAIRES ILOT 1 R+6</v>
          </cell>
        </row>
        <row r="200">
          <cell r="A200" t="str">
            <v>A14-149</v>
          </cell>
          <cell r="G200" t="str">
            <v>A14-149/M. ET MME RIPOCHE/54 TROUSSEAU - PARIS 75011/AUDIT REMEMBREMENT 2 APPARTS AU 5EME ETAGE</v>
          </cell>
        </row>
        <row r="201">
          <cell r="A201" t="str">
            <v>A14-150</v>
          </cell>
          <cell r="G201" t="str">
            <v>A14-150/REEL SAS/CHEMIN DE LA CHAUX - 69450 ST CYR AU MONT D'OR/REAMENAGEMENT SALLES DE REUNION</v>
          </cell>
        </row>
        <row r="202">
          <cell r="A202" t="str">
            <v>A14-151</v>
          </cell>
          <cell r="G202" t="str">
            <v>A14-151/REEL SAS/CHEMIN DE LA CHAUX - 69450 ST CYR AU MONT D'OR/TRAVAUX PLOMBERIE</v>
          </cell>
        </row>
        <row r="203">
          <cell r="A203" t="str">
            <v>A14-152</v>
          </cell>
          <cell r="G203" t="str">
            <v>A14-152/REMOISSENET/10 MONT THABOR - PARIS 75001/PLAN D'AMENAGEMENT DES TRAVAUX AU RDC IMMEUBLE</v>
          </cell>
        </row>
        <row r="204">
          <cell r="A204" t="str">
            <v>A14-153</v>
          </cell>
          <cell r="G204" t="str">
            <v>A14-153/ROLET BONTEMPS/9-11 ALLEE UNIVERSITE - ISSY LES MOULINEAUX 92130/AUDIT SECURITE PARKING</v>
          </cell>
        </row>
        <row r="205">
          <cell r="A205" t="str">
            <v>A14-154</v>
          </cell>
          <cell r="G205" t="str">
            <v>A14-154/ROLET BONTEMPS/12 LOUIS MORARD - PARIS 75014/AUDIT DEGAT DES EAUX 2EME ETAGE/MME DELATTE</v>
          </cell>
        </row>
        <row r="206">
          <cell r="A206" t="str">
            <v>A14-155</v>
          </cell>
          <cell r="G206" t="str">
            <v>A14-155/ROLET BONTEMPS/12 EUGENE MILLON - PARIS 75015/AUDIT SONDAGE DU 12/05/14 TERRASSE JARDIN</v>
          </cell>
        </row>
        <row r="207">
          <cell r="A207" t="str">
            <v>A14-156</v>
          </cell>
          <cell r="G207" t="str">
            <v>A14-156/ROLET BONTEMPS/43 GUTENBERG - PARIS 75015/AUDIT DEGAT DES EAUX AU 41 GUTENBERG</v>
          </cell>
        </row>
        <row r="208">
          <cell r="A208" t="str">
            <v>A14-157</v>
          </cell>
          <cell r="G208" t="str">
            <v>A14-157/ROLET BONTEMPS/62-64 EMILE ZOLA - PARIS 75015/RAVALEMENT FACADE COUR</v>
          </cell>
        </row>
        <row r="209">
          <cell r="A209" t="str">
            <v>A14-158</v>
          </cell>
          <cell r="G209" t="str">
            <v>A14-158/ROLET BONTEMPS/62-64 EMILE ZOLA - PARIS 75015/REMPLACEMENT MENUISERIES EXTERIEURES</v>
          </cell>
        </row>
        <row r="210">
          <cell r="A210" t="str">
            <v>A14-159</v>
          </cell>
          <cell r="G210" t="str">
            <v>A14-159/ROLET BONTEMPS/62-64 EMILE ZOLA - PARIS 75015/AUDIT BRUIT MAGASIN CARREFOUR MARKET</v>
          </cell>
        </row>
        <row r="211">
          <cell r="A211" t="str">
            <v>A14-160</v>
          </cell>
          <cell r="G211" t="str">
            <v>A14-160/ROLET BONTEMPS/115 SAINT CHARLES - PARIS 75015/RAVALEMENT FACADES SUR 3 NIVEAUX</v>
          </cell>
        </row>
        <row r="212">
          <cell r="A212" t="str">
            <v>A14-161</v>
          </cell>
          <cell r="G212" t="str">
            <v>A14-161/ROLET BONTEMPS/324 FAUBOURG SAINT MARTIN - PARIS 75003/AUDIT CREATION ACCES AUX CAVES</v>
          </cell>
        </row>
        <row r="213">
          <cell r="A213" t="str">
            <v>A14-162</v>
          </cell>
          <cell r="G213" t="str">
            <v>A14-162/MME ROULLEAU/86 ARCHIVES - PARIS 75003/REHABILITATION APPART 4EME ETAGE</v>
          </cell>
        </row>
        <row r="214">
          <cell r="A214" t="str">
            <v>A14-163</v>
          </cell>
          <cell r="G214" t="str">
            <v>A14-163/SCI TERRES AUX CURES/5 GRANGE BATELIERE - PARIS 75009/AUDIT FISSURES M. MAIA  6EME ETAGE</v>
          </cell>
        </row>
        <row r="215">
          <cell r="A215" t="str">
            <v>A14-164</v>
          </cell>
          <cell r="G215" t="str">
            <v>A14-164/SCI GODILLOT VALENTINE/8 GODILLOT - 93400 SAINT-OUEN /REFECTION TOITURE - PHASE 2</v>
          </cell>
        </row>
        <row r="216">
          <cell r="A216" t="str">
            <v>A14-165</v>
          </cell>
          <cell r="G216" t="str">
            <v>A14-165/SCI 32 VOUILLE/32 VOUILLE - PARIS 75015/MACONNERIE + FISSURES</v>
          </cell>
        </row>
        <row r="217">
          <cell r="A217" t="str">
            <v>A14-166</v>
          </cell>
          <cell r="G217" t="str">
            <v>A14-166/SCI 32 VOUILLE/32 VOUILLE - PARIS 75015/REFECTION PRODUCTION EAU CHAUDE SANITAIRE</v>
          </cell>
        </row>
        <row r="218">
          <cell r="A218" t="str">
            <v>A14-167</v>
          </cell>
          <cell r="G218" t="str">
            <v>A14-167/SCI HEJEG/40 JEAN BAPTISTE CLEMENT - 92100 BOULOGNE-BILLANCOURT/AUDIT EFFONDREMENT PARTIELLE DU PLAFOND</v>
          </cell>
        </row>
        <row r="219">
          <cell r="A219" t="str">
            <v>A14-168</v>
          </cell>
          <cell r="G219" t="str">
            <v>A14-168/MME EVA SEVENNUNG/23 HAUTERVILLE - PARIS 75010/DOSSIER CHANGEMENT D'AFFECTATION</v>
          </cell>
        </row>
        <row r="220">
          <cell r="A220" t="str">
            <v>A14-169</v>
          </cell>
          <cell r="G220" t="str">
            <v>A14-169/SIGA/48 FLANDRIN - PARIS 75016/AUDIT HUMIDITE/2 APPARTS AU RDC M. ZELLER</v>
          </cell>
        </row>
        <row r="221">
          <cell r="A221" t="str">
            <v>A14-170</v>
          </cell>
          <cell r="G221" t="str">
            <v>A14-170/SOURDIN/2 SAINT JEAN BAPTISTE DE LA SALLE - PARIS 75015/AUDIT TRAVAUX EXECUTES PAR SCI LUTECE(4EME ETAGE)</v>
          </cell>
        </row>
        <row r="222">
          <cell r="A222" t="str">
            <v>A14-171</v>
          </cell>
          <cell r="G222" t="str">
            <v>A14-171/SOURDIN/2 SAINT JEAN BAPTISTE DE LA SALLE - PARIS 75015/AUDIT EXPERTISE EN COURS/TRAVAUX EXECUTES PAR SCI LUTECE</v>
          </cell>
        </row>
        <row r="223">
          <cell r="A223" t="str">
            <v>A14-172</v>
          </cell>
          <cell r="G223" t="str">
            <v>A14-172/SOURDIN/25 PAUL FORT - PARIS 75014/RENFORCEMENT STRUCTURE CAVES</v>
          </cell>
        </row>
        <row r="224">
          <cell r="A224" t="str">
            <v>A14-173</v>
          </cell>
          <cell r="G224" t="str">
            <v>A14-173/SOURDIN/25 PAUL FORT - PARIS 75014/AUDIT PLAFOND DES CAVES</v>
          </cell>
        </row>
        <row r="225">
          <cell r="A225" t="str">
            <v>A14-174</v>
          </cell>
          <cell r="G225" t="str">
            <v>A14-174/SOURDIN/25 PAUL FORT - PARIS 75014/AUDIT PLANCHER BAS RDC</v>
          </cell>
        </row>
        <row r="226">
          <cell r="A226" t="str">
            <v>A14-175</v>
          </cell>
          <cell r="G226" t="str">
            <v>A14-175/SOURDIN/25 PAUL FORT - PARIS 75014/TRAVAUX PLANCHER HAUT, CAVES SS APPART RDC BAT B</v>
          </cell>
        </row>
        <row r="227">
          <cell r="A227" t="str">
            <v>A14-176</v>
          </cell>
          <cell r="G227" t="str">
            <v>A14-176/SOURDIN/16 PLACE MARCHE SAINT HONORE - PARIS 75001/REFECTION COUVERTURE (TRAVAUX APTZ DEDUITS)</v>
          </cell>
        </row>
        <row r="228">
          <cell r="A228" t="str">
            <v>A14-177</v>
          </cell>
          <cell r="G228" t="str">
            <v>A14-177/SOURDIN/51 BOUSSINGAULT - PARIS 75013/ETUDE RAVALEMENT</v>
          </cell>
        </row>
        <row r="229">
          <cell r="A229" t="str">
            <v>A14-178</v>
          </cell>
          <cell r="G229" t="str">
            <v>A14-178/SOURDIN/68 HOPITAL - PARIS 75013/TRAVAUX CANALISATIONS</v>
          </cell>
        </row>
        <row r="230">
          <cell r="A230" t="str">
            <v>A14-179</v>
          </cell>
          <cell r="G230" t="str">
            <v>A14-179/SOURDIN/86 LEPIC - PARIS 75018/AUDIT FISSURES/APPART/STUDIOS AU 84 LEPIC</v>
          </cell>
        </row>
        <row r="231">
          <cell r="A231" t="str">
            <v>A14-180</v>
          </cell>
          <cell r="G231" t="str">
            <v>A14-180/SOURDIN/86 LEPIC - PARIS 75018/REPARATION CONDUIT CHEMINEE + MACONNERIE</v>
          </cell>
        </row>
        <row r="232">
          <cell r="A232" t="str">
            <v>A14-181</v>
          </cell>
          <cell r="G232" t="str">
            <v>A14-181/TOPPER EXPANSION/145-147 SAINT CHARLES - PARIS 75015/AUDIT OUVERTURE DE BAIE ENTRE 2 MAGASINS</v>
          </cell>
        </row>
        <row r="233">
          <cell r="A233" t="str">
            <v>A14-182</v>
          </cell>
          <cell r="G233" t="str">
            <v>A14-182/M. VASSAL/29 FAUBOURG SAINT MARTIN - PARIS 75010/METRAGE LOI CARREZ - APPART 3EME ETAGE - LOT 29</v>
          </cell>
        </row>
        <row r="234">
          <cell r="A234" t="str">
            <v>A14-183</v>
          </cell>
          <cell r="G234" t="str">
            <v>A14-183/VASSILIADES/11 SAINT JOSEPH - PARIS 75002/AUDIT TRAVAUX PRIVATIFS 3EME ETAGE MME SILAMO</v>
          </cell>
        </row>
        <row r="235">
          <cell r="A235" t="str">
            <v>A14-184</v>
          </cell>
          <cell r="G235" t="str">
            <v>A14-184/M. ET MME VERGNAUD/5 CHATEAUDUN - 92100 BOULOGNE-BILLANCOURT/AUDIT TECHNIQUE RENOVATION DUPLEX</v>
          </cell>
        </row>
        <row r="236">
          <cell r="A236" t="str">
            <v>A14-185</v>
          </cell>
          <cell r="G236" t="str">
            <v>A14-185/M. ET MME VILLON/112 ARAGO - PARIS 75014/RESTRUCTURATION CHAMBRES DE BONNE POUR 1 STUDIO</v>
          </cell>
        </row>
        <row r="237">
          <cell r="A237" t="str">
            <v>A14-186</v>
          </cell>
          <cell r="G237" t="str">
            <v>A14-186/M. ET MME VILLON/112 ARAGO - 2 RENE COTY PARIS 75014/RELEVES + CERTIFICATS METRAGE</v>
          </cell>
        </row>
        <row r="238">
          <cell r="A238" t="str">
            <v>A14-187</v>
          </cell>
          <cell r="G238" t="str">
            <v>A14-187/ATRIUM GESTION (Ancien GARRAUD MAILLET)/32 GEORGE V - PARIS 75008/AUDIT SUR ODEUR MME VAMYSSE 6EME ETAGE</v>
          </cell>
        </row>
        <row r="239">
          <cell r="A239" t="str">
            <v>A14-188</v>
          </cell>
          <cell r="G239" t="str">
            <v>A14-188/IGE/ M. KHOUEIRY/163 RENNES - PARIS 75006/ESQUISSE PROJET D'ELEVATION</v>
          </cell>
        </row>
        <row r="240">
          <cell r="A240" t="str">
            <v>A14-189</v>
          </cell>
          <cell r="G240" t="str">
            <v>A14-189/GARRAUD MAILLET/47 GUERSANT - PARIS 75017/AUDIT FISSURES BALCON 7EME ETAGE/M. ET MME FICHAUX CALTAUX</v>
          </cell>
        </row>
        <row r="241">
          <cell r="A241" t="str">
            <v>A14-190</v>
          </cell>
          <cell r="G241" t="str">
            <v>A14-190/NEXITY/121 SEBASTOPOL - PARIS 75002/TRAVAUX REMPLACEMENT CANALISATION EN PLAFOND - VEGOTEX</v>
          </cell>
        </row>
        <row r="242">
          <cell r="A242" t="str">
            <v>A14-191</v>
          </cell>
          <cell r="G242" t="str">
            <v>A14-191/PRINTEMPS/102 PROVENCE - PARIS 75009/MISE EN PLACE DE KIOSQUES - 25 ANS PRINTEMPS</v>
          </cell>
        </row>
        <row r="243">
          <cell r="A243" t="str">
            <v>A14-192</v>
          </cell>
          <cell r="G243" t="str">
            <v>A14-192/FONCIA SEGG/24BIS DU 14 JUILLET - 93260 LES LILAS/RECHERCHE FUITES / CANALISATIONS TOUT A L'EGOUT</v>
          </cell>
        </row>
        <row r="244">
          <cell r="A244" t="str">
            <v>A14-193</v>
          </cell>
          <cell r="G244" t="str">
            <v>A14-193/GTF/40 FRANCOIS 1ER - PARIS 75008/RENOVATION LOGE GARDIEN</v>
          </cell>
        </row>
        <row r="245">
          <cell r="A245" t="str">
            <v>A14-194</v>
          </cell>
          <cell r="G245" t="str">
            <v>A14-194/ATRIUM GESTION (Ancien GARRAUD MAILLET)/32 GEORGE V - PARIS 75008/MISE EN SECURITE PARKING/SPS</v>
          </cell>
        </row>
        <row r="246">
          <cell r="A246" t="str">
            <v>A14-195</v>
          </cell>
          <cell r="G246" t="str">
            <v>A14-195/ATRIUM GESTION (Ancien GARRAUD MAILLET)/32 GEORGE V - PARIS 75008/REFECTION TERRASSES INACESSIBLES ET ACCESSIBLES</v>
          </cell>
        </row>
        <row r="247">
          <cell r="A247" t="str">
            <v>A14-196</v>
          </cell>
          <cell r="G247" t="str">
            <v>A14-196/ATRIUM GESTION (Ancien GARRAUD MAILLET)/32 GEORGE V - PARIS 75008/ELECTRICITE/SPS</v>
          </cell>
        </row>
        <row r="248">
          <cell r="A248" t="str">
            <v>A14-197</v>
          </cell>
          <cell r="G248" t="str">
            <v>A14-197/ATRIUM GESTION (Ancien GARRAUD MAILLET)/32 GEORGE V - PARIS 75008/SECURITE TOITURE + DALLES SUR PLOT</v>
          </cell>
        </row>
        <row r="249">
          <cell r="A249" t="str">
            <v>A14-198</v>
          </cell>
          <cell r="G249" t="str">
            <v>A14-198/ATRIUM GESTION (Ancien GARRAUD MAILLET)/32 GEORGE V - PARIS 75008/VERIFICATION PURGE EN FACADES</v>
          </cell>
        </row>
        <row r="250">
          <cell r="A250" t="str">
            <v>A14-199</v>
          </cell>
          <cell r="G250" t="str">
            <v>A14-199/ATRIUM GESTION (Ancien GARRAUD MAILLET)/32 GEORGE V - PARIS 75008/CANALISATIONS + CHENEAU GOUTTIERES</v>
          </cell>
        </row>
        <row r="251">
          <cell r="A251" t="str">
            <v>A14-200</v>
          </cell>
          <cell r="G251" t="str">
            <v>A14-200/NEXITY/121 SEBASTOPOL - PARIS 75002/TRAVAUX DE GAZ BAT RUE ET COUR</v>
          </cell>
        </row>
        <row r="252">
          <cell r="A252" t="str">
            <v>A14-201</v>
          </cell>
          <cell r="G252" t="str">
            <v xml:space="preserve">A14-201/PRINTEMPS/102 PROVENCE - PARIS 75009/ASCENCEUR PCM3 - V2014 </v>
          </cell>
        </row>
        <row r="253">
          <cell r="A253" t="str">
            <v>A14-202</v>
          </cell>
          <cell r="G253" t="str">
            <v>A14-202/IMMO BALZAC/6 MONT THABOR  - PARIS 75001/CANALISATIONS TOUT A L'EGOUT</v>
          </cell>
        </row>
        <row r="254">
          <cell r="A254" t="str">
            <v>A14-203</v>
          </cell>
          <cell r="G254" t="str">
            <v>A14-203/REEL SAS/CHEMIN DE LA CHAUX - 69450 ST CYR AU MONT D'OR/EXTENSION BUREAU</v>
          </cell>
        </row>
        <row r="255">
          <cell r="A255" t="str">
            <v>A14-204</v>
          </cell>
          <cell r="G255" t="str">
            <v>A14-204/NEXITY/20 PAUL BERT - PARIS 75011/AUDIT HUMIDITE APPARTEMENT 2E MME CHIDIAC</v>
          </cell>
        </row>
        <row r="256">
          <cell r="A256" t="str">
            <v>A14-205</v>
          </cell>
          <cell r="G256" t="str">
            <v>A14-205/ATRIUM GESTION (Ancien GARRAUD MAILLET)/32 GEORGE V - PARIS 75008/REHAUSSE GARDE CORPS</v>
          </cell>
        </row>
        <row r="257">
          <cell r="A257" t="str">
            <v>A14-206</v>
          </cell>
          <cell r="G257" t="str">
            <v>A14-206/GARRAUD MAILLET/112 ARAGO - PARIS 75014/INSTALLATION ASCENCEUR</v>
          </cell>
        </row>
        <row r="258">
          <cell r="A258" t="str">
            <v>A14-207</v>
          </cell>
          <cell r="G258" t="str">
            <v>A14-207/M. JACQUES ZRIBI/44 LAMARCK - PARIS 75018/REAMENAGEMENT D'UN IMMEUBLE D'HABITATION (PAS DE FACTURE/PROJET AVORTE)</v>
          </cell>
        </row>
        <row r="259">
          <cell r="A259" t="str">
            <v>A15-001</v>
          </cell>
          <cell r="G259" t="str">
            <v>A15-001/PRINTEMPS/102 PROVENCE - PARIS 75009/MISE EN SECURITE SOUS SOLS</v>
          </cell>
        </row>
        <row r="260">
          <cell r="A260" t="str">
            <v>A15-002</v>
          </cell>
          <cell r="G260" t="str">
            <v>A15-002/PRINTEMPS/102 PROVENCE - PARIS 75009/SCHEMA HOMME</v>
          </cell>
        </row>
        <row r="261">
          <cell r="A261" t="str">
            <v>A15-003</v>
          </cell>
          <cell r="G261" t="str">
            <v>A15-003/PRINTEMPS/102 PROVENCE - PARIS 75009/PCM 3 - 2013</v>
          </cell>
        </row>
        <row r="262">
          <cell r="A262" t="str">
            <v>A15-004</v>
          </cell>
          <cell r="G262" t="str">
            <v>A15-004/PRINTEMPS/102 PROVENCE - PARIS 75009/AMENAGEMENT BUREAUX DU STYLE</v>
          </cell>
        </row>
        <row r="263">
          <cell r="A263" t="str">
            <v>A15-005</v>
          </cell>
          <cell r="G263" t="str">
            <v>A15-005/PRINTEMPS/102 PROVENCE - PARIS 75009/AMENAGEMENT FUTURE ZONE DE MARIAGE</v>
          </cell>
        </row>
        <row r="264">
          <cell r="A264" t="str">
            <v>A15-006</v>
          </cell>
          <cell r="G264" t="str">
            <v>A15-006/PRINTEMPS/102 PROVENCE - PARIS 75009/PONT D'ARGENT ET INFIRMERIE (FACTURE SUR MVTS BUREAUX 2015)</v>
          </cell>
        </row>
        <row r="265">
          <cell r="A265" t="str">
            <v>A15-007</v>
          </cell>
          <cell r="G265" t="str">
            <v>A15-007/PRINTEMPS/102 PROVENCE - PARIS 75009/SIGNALETIQUES + MARIAGE</v>
          </cell>
        </row>
        <row r="266">
          <cell r="A266" t="str">
            <v>A15-008</v>
          </cell>
          <cell r="G266" t="str">
            <v>A15-008/PRINTEMPS/102 PROVENCE - PARIS 75009/COQUE BOUTIQUE CHANEL ILOT 2</v>
          </cell>
        </row>
        <row r="267">
          <cell r="A267" t="str">
            <v>A15-009</v>
          </cell>
          <cell r="G267" t="str">
            <v>A15-009/PRINTEMPS/102 PROVENCE - PARIS 75009/INTEGRATION 3EME ASCENCEUR</v>
          </cell>
        </row>
        <row r="268">
          <cell r="A268" t="str">
            <v>A15-010</v>
          </cell>
          <cell r="G268" t="str">
            <v>A15-010/SCI HEJEG/40 JEAN BAPTISTE CLEMENT - 92100 BOULOGNE-BILLANCOURT/AUDIT TECHNIQUE SITUATION SUITE EFFONDREMENT PARTIEL PLAFOND</v>
          </cell>
        </row>
        <row r="269">
          <cell r="A269" t="str">
            <v>A15-011</v>
          </cell>
          <cell r="G269" t="str">
            <v>A15-011/PRINTEMPS/102 PROVENCE - PARIS 75009/MOUVEMENTS BUREAUX HAUSMANN 2015 (FACTURE MISSION SIGNALETIQUE ) 27500</v>
          </cell>
        </row>
        <row r="270">
          <cell r="A270" t="str">
            <v>A15-012</v>
          </cell>
          <cell r="G270" t="str">
            <v>A15-012/PRINTEMPS/102 PROVENCE - PARIS 75009/TRANSPARENCE FACADE SUD ILOT 3 (FACTURE PCM3)</v>
          </cell>
        </row>
        <row r="271">
          <cell r="A271" t="str">
            <v>A15-013</v>
          </cell>
          <cell r="G271" t="str">
            <v>A15-013/OGIF/182-186 JULIAN GRIMAU - 94400 VITRY/REHABILITATION DE 160 LOGEMENTS</v>
          </cell>
        </row>
        <row r="272">
          <cell r="A272" t="str">
            <v>A15-014</v>
          </cell>
          <cell r="G272" t="str">
            <v>A15-014/OGIF/17 JUSTICE - EPINAY 93800/REQUALIFICATION DE L'ENSEMBLE DU PATRIMOINE</v>
          </cell>
        </row>
        <row r="273">
          <cell r="A273" t="str">
            <v>A15-015</v>
          </cell>
          <cell r="G273" t="str">
            <v>A15-015/OGIF/17 JUSTICE - EPINAY 93800/RESIDENTIALISATION ET AMENAGEMENT ESPACES EXTERIEURS</v>
          </cell>
        </row>
        <row r="274">
          <cell r="A274" t="str">
            <v>A15-016</v>
          </cell>
          <cell r="G274" t="str">
            <v>A15-016/OGIF/23-27 PAUL VAILLANT COUTURIER - 92300 LEVALLOIS/MISE EN PLACE D'UN PORTAIL</v>
          </cell>
        </row>
        <row r="275">
          <cell r="A275" t="str">
            <v>A15-017</v>
          </cell>
          <cell r="G275" t="str">
            <v>A15-017/OGIF/18-22 TOLBIAC - PARIS 75013/PROJET APPARTEMENT</v>
          </cell>
        </row>
        <row r="276">
          <cell r="A276" t="str">
            <v>A15-018</v>
          </cell>
          <cell r="G276" t="str">
            <v>A15-018/OGIF/14-14BIS ARISTIDE BRIAND - 92130 ISSY-LES-MOULINEAUX/REQUALIFICATION DES PARTIES COMMUNES SUR LES EDIFICES</v>
          </cell>
        </row>
        <row r="277">
          <cell r="A277" t="str">
            <v>A15-019</v>
          </cell>
          <cell r="G277" t="str">
            <v>A15-019/OGIF/1 A 9 JEAN GIRAUDOUX - 92230 GENNEVILLIERS/REFECTION DES EMBELISSEMENTS DES PARTIES COMMUNES</v>
          </cell>
        </row>
        <row r="278">
          <cell r="A278" t="str">
            <v>A15-020</v>
          </cell>
          <cell r="G278" t="str">
            <v>A15-020/M. ET MME WEYD/59 BABYLONE - PARIS 75007/REAMENAGEMENT APPART DUPLEX 4 ET 5EME ETAGES</v>
          </cell>
        </row>
        <row r="279">
          <cell r="A279" t="str">
            <v>A15-021</v>
          </cell>
          <cell r="G279" t="str">
            <v>A15-021/ZONE EJENDOMME APS (M. Krammer)/3 GENERAL APPERT - PARIS 75016/RENOVATION APPARTEMENT</v>
          </cell>
        </row>
        <row r="280">
          <cell r="A280" t="str">
            <v>A15-022</v>
          </cell>
          <cell r="G280" t="str">
            <v>A15-022/M. ET MME CAMART/38 BRETAGNE - PARIS 75004/REHABILITATION APPARTEMENT 5EME ET.</v>
          </cell>
        </row>
        <row r="281">
          <cell r="A281" t="str">
            <v>A15-023</v>
          </cell>
          <cell r="G281" t="str">
            <v>A15-023/M. HINTZY - ENERGIE GAZ/53 QUAI DES GRANDS AUGUSTINS - PARIS 75006/RENOVATION APPARTEMENT 5EME ETAGE + STUDIO</v>
          </cell>
        </row>
        <row r="282">
          <cell r="A282" t="str">
            <v>A15-024</v>
          </cell>
          <cell r="G282" t="str">
            <v>A15-024/M. HINTZY - ENERGIE GAZ/49 QUAI DES GRANDS AUGUSTINS - PARIS 75006/RENOVATION TRIPLEX</v>
          </cell>
        </row>
        <row r="283">
          <cell r="A283" t="str">
            <v>A15-025</v>
          </cell>
          <cell r="G283" t="str">
            <v>A15-025/FONCIA SEGG/59-61 ROQUETTE - PARIS 75011/TRAVAUX D'ETANCHEITE JARDIN MONSIEUR HARDY</v>
          </cell>
        </row>
        <row r="284">
          <cell r="A284" t="str">
            <v>A15-026</v>
          </cell>
          <cell r="G284" t="str">
            <v>A15-026/IGE/ M. KHOUEIRY/46 PIERRE CHARRON - PARIS 75008/CREATION BUREAU DE CHANGE</v>
          </cell>
        </row>
        <row r="285">
          <cell r="A285" t="str">
            <v>A15-027</v>
          </cell>
          <cell r="G285" t="str">
            <v>A15-027/IGE/ M. KHOUEIRY/68 PIERRE CHARRON - PARIS 75008/CREATION RESTAURANT</v>
          </cell>
        </row>
        <row r="286">
          <cell r="A286" t="str">
            <v>A15-028</v>
          </cell>
          <cell r="G286" t="str">
            <v>A15-028/M. STOURM/80 VICTOR HUGO - PARIS 75016/REHABILITATION APPART 5EME ETAGE - APPART C</v>
          </cell>
        </row>
        <row r="287">
          <cell r="A287" t="str">
            <v>A15-029</v>
          </cell>
          <cell r="G287" t="str">
            <v>A15-029/SC ANEMONE - GPE/39 JEUNEURS - PARIS 75002/RENOVATION DE LA COUVERTURE</v>
          </cell>
        </row>
        <row r="288">
          <cell r="A288" t="str">
            <v>A15-030</v>
          </cell>
          <cell r="G288" t="str">
            <v>A15-030/SC ANEMONE - GPE/39 JEUNEURS - PARIS 75002/RAVALEMENT FACADES RUES</v>
          </cell>
        </row>
        <row r="289">
          <cell r="A289" t="str">
            <v>A15-031</v>
          </cell>
          <cell r="G289" t="str">
            <v>A15-031/SAGL - CITYNOVE ASSET MANAGEMENT/81 PROVENCE - PARIS 75009/RESTRUCTURATION DE L'IMMEUBLE</v>
          </cell>
        </row>
        <row r="290">
          <cell r="A290" t="str">
            <v>A15-032</v>
          </cell>
          <cell r="G290" t="str">
            <v>A15-032/SAGL - CITYNOVE ASSET MANAGEMENT/9 MOGADOR - PARIS 75009/RENOVATION APPART 4EME ETAGE - BAT RUE</v>
          </cell>
        </row>
        <row r="291">
          <cell r="A291" t="str">
            <v>A15-033</v>
          </cell>
          <cell r="G291" t="str">
            <v>A15-033/M. LOUIS AUGIS/21 SAINTE GENEVIEVE - 92400 COURBEVOIE/REAMENAGEMENT APPART</v>
          </cell>
        </row>
        <row r="292">
          <cell r="A292" t="str">
            <v>A15-034</v>
          </cell>
          <cell r="G292" t="str">
            <v>A15-034/BARTHOLOMEW/4 CHEVERT - PARIS 75007/REAMENAGEMENT APPART 4EME ETAGE</v>
          </cell>
        </row>
        <row r="293">
          <cell r="A293" t="str">
            <v>A15-035</v>
          </cell>
          <cell r="G293" t="str">
            <v>A15-035/MME BAUBERT/13 BAGNOLET - PARIS 75020/REHABILITATION MAISON DE VILLE</v>
          </cell>
        </row>
        <row r="294">
          <cell r="A294" t="str">
            <v>A15-036</v>
          </cell>
          <cell r="G294" t="str">
            <v>A15-036/FONCIA LUTECE/11 BIS VALENTIN HAUY - PARIS 75015/DIAGNOSTIC IMMEUBLE</v>
          </cell>
        </row>
        <row r="295">
          <cell r="A295" t="str">
            <v>A15-037</v>
          </cell>
          <cell r="G295" t="str">
            <v>A15-037/FONCIA SEGG/99 VOLTAIRE - PARIS 75011/RAVALEMENT ET COUVERTURE</v>
          </cell>
        </row>
        <row r="296">
          <cell r="A296" t="str">
            <v>A15-038</v>
          </cell>
          <cell r="G296" t="str">
            <v>A15-038/GARRAUD MAILLET/3BIS ALBONI - PARIS 75016/ETANCHEITE TERRASSES</v>
          </cell>
        </row>
        <row r="297">
          <cell r="A297" t="str">
            <v>A15-039</v>
          </cell>
          <cell r="G297" t="str">
            <v>A15-039/ATRIUM GESTION (Ancien GARRAUD MAILLET)/32 GEORGE V - PARIS 75008/TRAVAUX DESENFUMAGE / VENTILATION PARKINGS</v>
          </cell>
        </row>
        <row r="298">
          <cell r="A298" t="str">
            <v>A15-040</v>
          </cell>
          <cell r="G298" t="str">
            <v>A15-040/GARRAUD MAILLET/77BIS ENTREPRENEURS - PARIS 75017/RECHERCHE FUITES / CANALISATIONS TOUT A L'EGOUT</v>
          </cell>
        </row>
        <row r="299">
          <cell r="A299" t="str">
            <v>A15-041</v>
          </cell>
          <cell r="G299" t="str">
            <v>A15-041/GARRAUD MAILLET/112 ARAGO - PARIS 75014/TRAVAUX MENUISERIES CAGE D'ESCALIER</v>
          </cell>
        </row>
        <row r="300">
          <cell r="A300" t="str">
            <v>A15-042</v>
          </cell>
          <cell r="G300" t="str">
            <v>A15-042/M. ET MME HOUGA/80 GABRIEL PERI - HOUILLES 78800/REHABILITATION MAISON INDIVIDUELLE</v>
          </cell>
        </row>
        <row r="301">
          <cell r="A301" t="str">
            <v>A15-043</v>
          </cell>
          <cell r="G301" t="str">
            <v>A15-043/GLF/2-4 GENERAL LECLERC - 94270 LE KREMLIN BICETRE/REHABILITATION BAT B EN APPARTEMENTS</v>
          </cell>
        </row>
        <row r="302">
          <cell r="A302" t="str">
            <v>A15-043B</v>
          </cell>
          <cell r="G302" t="str">
            <v>A15-043B/GLF/2-4 GENERAL LECLERC - 94270 LE KREMLIN BICETRE/REHABILITATION BAT B EN APPARTEMENTS</v>
          </cell>
        </row>
        <row r="303">
          <cell r="A303" t="str">
            <v>A15-044</v>
          </cell>
          <cell r="G303" t="str">
            <v>A15-044/SC ANEMONE - GPE/2 ESTIENNE  ORVES - PARIS 75009/REHABILITATION IMMEUBLE</v>
          </cell>
        </row>
        <row r="304">
          <cell r="A304" t="str">
            <v>A15-045</v>
          </cell>
          <cell r="G304" t="str">
            <v>A15-045/GRL/348 SAINT HONORE - PARIS 75001/REFECTION TOITURE ZINC + REFECTION PARTIELLE SOUCHES</v>
          </cell>
        </row>
        <row r="305">
          <cell r="A305" t="str">
            <v>A15-046</v>
          </cell>
          <cell r="G305" t="str">
            <v>A15-046/KESHYA SARL - HDD/LES 4 TEMPS PARVIS DE LA DEFENSE/AMENAGEMENT D'UN RESTAURANT AU CENTRE COMMERCIAL</v>
          </cell>
        </row>
        <row r="306">
          <cell r="A306" t="str">
            <v>A15-046B</v>
          </cell>
          <cell r="G306" t="str">
            <v>A15-046B/KESHYA SARL - HDD/LES 4 TEMPS PARVIS DE LA DEFENSE/AMENAGEMENT D'UN RESTAURANT AU CENTRE COMMERCIAL</v>
          </cell>
        </row>
        <row r="307">
          <cell r="A307" t="str">
            <v>A15-047</v>
          </cell>
          <cell r="G307" t="str">
            <v>A15-047/GTF/40 FRANCOIS 1ER - PARIS 75008/RAVAVALEMENT DE L'IMMEUBLE / SPS / MANQUE HALL A FACTURER</v>
          </cell>
        </row>
        <row r="308">
          <cell r="A308" t="str">
            <v>A15-048</v>
          </cell>
          <cell r="G308" t="str">
            <v>A15-048/IMMOGER GESTION/105 JEAN JAURES - 92110 CLICHY/RAVALEMENT IMMEUBLE</v>
          </cell>
        </row>
        <row r="309">
          <cell r="A309" t="str">
            <v>A15-049</v>
          </cell>
          <cell r="G309" t="str">
            <v>A15-049/IMMOGER GESTION/105 JEAN JAURES - 92110 CLICHY/RAVALEMENT IMMEUBLE</v>
          </cell>
        </row>
        <row r="310">
          <cell r="A310" t="str">
            <v>A15-050</v>
          </cell>
          <cell r="G310" t="str">
            <v>A15-050/LAMENNAIS/21 BAC - PARIS 75007/RAVALEMENT PIGNONS NORD ET EST</v>
          </cell>
        </row>
        <row r="311">
          <cell r="A311" t="str">
            <v>A15-051</v>
          </cell>
          <cell r="G311" t="str">
            <v>A15-051/MINARD/98 ACHILLE PERETTI - 92200 NEUILLY-SUR-SEINE/RAVALEMENT FACADES RUES + COUR</v>
          </cell>
        </row>
        <row r="312">
          <cell r="A312" t="str">
            <v>A15-052</v>
          </cell>
          <cell r="G312" t="str">
            <v>A15-052/NEXITY/17 MOLIERE - PARIS 75001/REFECTION PORTES D'ENTREE + MARCHES CAGE D'ESCALIER B</v>
          </cell>
        </row>
        <row r="313">
          <cell r="A313" t="str">
            <v>A15-053</v>
          </cell>
          <cell r="G313" t="str">
            <v>A15-053/NEXITY/93 VOLTAIRE - PARIS 75011/RAVALEMENT COTE RUE+FACADE ARRIERE + COURETTE C + RESEAU ENTERRE</v>
          </cell>
        </row>
        <row r="314">
          <cell r="A314" t="str">
            <v>A15-054</v>
          </cell>
          <cell r="G314" t="str">
            <v>A15-054/NEXITY/20 PAUL BERT - PARIS 75011/RENFORCEMENT STRUCTURE CAVE BAT B</v>
          </cell>
        </row>
        <row r="315">
          <cell r="A315" t="str">
            <v>A15-055</v>
          </cell>
          <cell r="G315" t="str">
            <v>A15-055/M. ANDRE NOBLET/93 BAC - PARIS 75007/TRANSFORMATION LOCAL COMMERCIAL EN LOGEMENTS</v>
          </cell>
        </row>
        <row r="316">
          <cell r="A316" t="str">
            <v>A15-056</v>
          </cell>
          <cell r="G316" t="str">
            <v>A15-056/OGIF/7 RENE SAMUEL - 92140 CLAMART/CREATION APPART RDC + LOGE GARDIEN PARKING</v>
          </cell>
        </row>
        <row r="317">
          <cell r="A317" t="str">
            <v>A15-057</v>
          </cell>
          <cell r="G317" t="str">
            <v>A15-057/OGIF/18-22 TOLBIAC - PARIS 75013/PROJET PARTIES COMMUNES</v>
          </cell>
        </row>
        <row r="318">
          <cell r="A318" t="str">
            <v>A15-058</v>
          </cell>
          <cell r="G318" t="str">
            <v>A15-058/OGIF/18-22 TOLBIAC - PARIS 75013/PROJET ELECTRICITE PARTIES COMMUNES</v>
          </cell>
        </row>
        <row r="319">
          <cell r="A319" t="str">
            <v>A15-059</v>
          </cell>
          <cell r="G319" t="str">
            <v>A15-059/OGIF/13-40 SAINT MANDE - PARIS 75012/REFECTION 4 HALLS ET CAGES D'ESCALIER</v>
          </cell>
        </row>
        <row r="320">
          <cell r="A320" t="str">
            <v>A15-060</v>
          </cell>
          <cell r="G320" t="str">
            <v>A15-060/OGIF/139 JEAN JAURES - 92110 CLICHY/CREATION BUREAU D'ACCUEIL</v>
          </cell>
        </row>
        <row r="321">
          <cell r="A321" t="str">
            <v>A15-061</v>
          </cell>
          <cell r="G321" t="str">
            <v>A15-061/OGIF/159 LOUIS LHERAULT - 95100 ARGENTEUIL/RENOVATION DE L'ENSEMBLE DES LOCAUX A RDC EN LOFTS OU PAVILLONS</v>
          </cell>
        </row>
        <row r="322">
          <cell r="A322" t="str">
            <v>A15-062</v>
          </cell>
          <cell r="G322" t="str">
            <v>A15-062/OGIF/154 VICTOR HUGO - 92300 LEVALLOIS PERRET/CREATION LOCAL MENAGE + APPARTEMENTS</v>
          </cell>
        </row>
        <row r="323">
          <cell r="A323" t="str">
            <v>A15-063</v>
          </cell>
          <cell r="G323" t="str">
            <v>A15-063/PRINTEMPS/102 PROVENCE - PARIS 75009/AMENAGEMENT SOMMAIRE BUREAUX ILOT 1 R+8</v>
          </cell>
        </row>
        <row r="324">
          <cell r="A324" t="str">
            <v>A15-064</v>
          </cell>
          <cell r="G324" t="str">
            <v>A15-064/PRINTEMPS/102 PROVENCE - PARIS 75009/ECLAIRAGE DE LA COUPOLE ILOT 2</v>
          </cell>
        </row>
        <row r="325">
          <cell r="A325" t="str">
            <v>A15-065</v>
          </cell>
          <cell r="G325" t="str">
            <v>A15-065/REEL SAS/ZI DES 4 VENTS - BP 707 - 50447 BEAUMONT LA HAGUE/RECONSTRUCTION BUREAUX AGENCE NORD OUEST</v>
          </cell>
        </row>
        <row r="326">
          <cell r="A326" t="str">
            <v>A15-066</v>
          </cell>
          <cell r="G326" t="str">
            <v>A15-066/M. ET MME RENOUT / M. GAY/118 JEAN JAURES - 92100 BOULOGNE-BILLANCOURT/TRAVAUX DERNIER ETAGE</v>
          </cell>
        </row>
        <row r="327">
          <cell r="A327" t="str">
            <v>A15-067</v>
          </cell>
          <cell r="G327" t="str">
            <v>A15-067/ROLET BONTEMPS/4-6 KENNEDY - PARIS 75016/RAVALEMENT SUR RUE</v>
          </cell>
        </row>
        <row r="328">
          <cell r="A328" t="str">
            <v>A15-068</v>
          </cell>
          <cell r="G328" t="str">
            <v>A15-068/ROLET BONTEMPS/27 SUFFREN - PARIS 75007/AMENAGEMENT GARAGE EN STUDIO</v>
          </cell>
        </row>
        <row r="329">
          <cell r="A329" t="str">
            <v>A15-069</v>
          </cell>
          <cell r="G329" t="str">
            <v>A15-069/AMOIRA/6 SAINTE-OPPORTUNE - PARIS 75001/REAMENAGEMENT BOUTIQUE ORONERO EN GELATERIA</v>
          </cell>
        </row>
        <row r="330">
          <cell r="A330" t="str">
            <v>A15-070</v>
          </cell>
          <cell r="G330" t="str">
            <v>A15-070/SCI JAYA/45 REPUBLIQUE - 94800 VILLEJUIF/REAMENAGEMENT BUREAUX</v>
          </cell>
        </row>
        <row r="331">
          <cell r="A331" t="str">
            <v>A15-071</v>
          </cell>
          <cell r="G331" t="str">
            <v>A15-071/SNC PIERRE ET TRINITE/2 CLICHY - PARIS 75009/REHABILITATION APPART ET PARTIES COMMUNES 6EME ETAGE</v>
          </cell>
        </row>
        <row r="332">
          <cell r="A332" t="str">
            <v>A15-072</v>
          </cell>
          <cell r="G332" t="str">
            <v>A15-072/SNC PIERRE ET TRINITE/2 CLICHY - PARIS 75009/RENOVATION 2EME ETAGE - BUREAUX</v>
          </cell>
        </row>
        <row r="333">
          <cell r="A333" t="str">
            <v>A15-073</v>
          </cell>
          <cell r="G333" t="str">
            <v>A15-073/SOURDIN/2 SAINT JEAN BAPTISTE DE LA SALLE - PARIS 75015/RENOVATION PEINTURE HALL ET CAGE D'ESCALIER</v>
          </cell>
        </row>
        <row r="334">
          <cell r="A334" t="str">
            <v>A15-074</v>
          </cell>
          <cell r="G334" t="str">
            <v>A15-074/SOURDIN/68 HOPITAL - PARIS 75013/TRAVAUX TOUT A L'EGOUT COUR COMMUNE</v>
          </cell>
        </row>
        <row r="335">
          <cell r="A335" t="str">
            <v>A15-075</v>
          </cell>
          <cell r="G335" t="str">
            <v>A15-075/VASSILIADES/11 SAINT JOSEPH - PARIS 75002/RAVALEMENT SUR COUR ET RENOVATION CAGE D'ESCALIER + SPS</v>
          </cell>
        </row>
        <row r="336">
          <cell r="A336" t="str">
            <v>A15-076</v>
          </cell>
          <cell r="G336" t="str">
            <v>A15-076/BAUSTONE IMMOBILIER/8 AUSTERLITZ - PARIS 75012/RAVALEMENT FACADES RUES/COUR/PIGNON</v>
          </cell>
        </row>
        <row r="337">
          <cell r="A337" t="str">
            <v>A15-077</v>
          </cell>
          <cell r="G337" t="str">
            <v>A15-077/M. ET MME BURET/36 BARATTE CHOLET - 94100 SAINT-MAUR/CREATION BUREAUX XERES</v>
          </cell>
        </row>
        <row r="338">
          <cell r="A338" t="str">
            <v>A15-077B</v>
          </cell>
          <cell r="G338" t="str">
            <v>A15-077B/XERES/36 BARATTE CHOLET - 94100 SAINT-MAUR/REHABILITATION ET EXTENSION MAISON DE VILLE</v>
          </cell>
        </row>
        <row r="339">
          <cell r="A339" t="str">
            <v>A15-078</v>
          </cell>
          <cell r="G339" t="str">
            <v>A15-078/CGIA/6 SQUARE GRANGE - PARIS 75005/AMENAGEMENT APPART RDC FOND COUR DROITE</v>
          </cell>
        </row>
        <row r="340">
          <cell r="A340" t="str">
            <v>A15-079</v>
          </cell>
          <cell r="G340" t="str">
            <v>A15-079/DAUCHEZ EUROPARIS/35 TRANSVAAL - PARIS 75020/REFECTION CANALISATION TOUT A L'EGOUT</v>
          </cell>
        </row>
        <row r="341">
          <cell r="A341" t="str">
            <v>A15-081</v>
          </cell>
          <cell r="G341" t="str">
            <v>A15-081/FDP/76 DUTOT - PARIS 75015/RAVALEMENT FACADES ET PIGNONS</v>
          </cell>
        </row>
        <row r="342">
          <cell r="A342" t="str">
            <v>A15-082</v>
          </cell>
          <cell r="G342" t="str">
            <v>A15-082/GRIFFATON ET MONTREUIL/20-22 VALADON - PARIS 75007/RAVALEMENT FACADES ABC + 2 RETOURS/SPS</v>
          </cell>
        </row>
        <row r="343">
          <cell r="A343" t="str">
            <v>A15-083</v>
          </cell>
          <cell r="G343" t="str">
            <v>A15-083/GTF/3-5 FOIN - PARIS 75003/RAVALEMENT RUE/COURETTE/LOCAL POUBELLES</v>
          </cell>
        </row>
        <row r="344">
          <cell r="A344" t="str">
            <v>A15-084</v>
          </cell>
          <cell r="G344" t="str">
            <v>A15-084/PLISSON IMMOBILIER/6 DEBARCADERE - PARIS 75017/RAVALEMENT BAT A FACADE RUE + SPS</v>
          </cell>
        </row>
        <row r="345">
          <cell r="A345" t="str">
            <v>A15-085</v>
          </cell>
          <cell r="G345" t="str">
            <v>A15-085/OGIF/33 BOUCRY/58-62 CHAPELLE/PASSAGE MAURICE GENEVOIX - PARIS 75018/REPRISE DES STRUCTURES DES BALCONS SUR FACADES RUES</v>
          </cell>
        </row>
        <row r="346">
          <cell r="A346" t="str">
            <v>A15-086</v>
          </cell>
          <cell r="G346" t="str">
            <v>A15-086/OGIF/RESIDENCE BROCA - RUE HIBISCUS - 92500 RUEIL-MALMAISON/MODIF LOCAL OM /POSE CONTRÔLE ACCES AUX ENTREES /POSE GRILLE</v>
          </cell>
        </row>
        <row r="347">
          <cell r="A347" t="str">
            <v>A15-087</v>
          </cell>
          <cell r="G347" t="str">
            <v>A15-087/GTF/40 FRANCOIS 1ER - PARIS 75008/RAVALEMENT ENTIER COUR N°5 + SPS</v>
          </cell>
        </row>
        <row r="348">
          <cell r="A348" t="str">
            <v>A15-088</v>
          </cell>
          <cell r="G348" t="str">
            <v>A15-088/SNC PIERRE ET VICTOIRE/10 VICTOIRE - PARIS 75009/DESORDRE PARTIES COMMUNES RDC</v>
          </cell>
        </row>
        <row r="349">
          <cell r="A349" t="str">
            <v>A15-089</v>
          </cell>
          <cell r="G349" t="str">
            <v>A15-089/SNC PIERRE ET TRINITE/2 CLICHY - PARIS 75009/RENOVATION 1ER ETAGE - BUREAUX - TDS</v>
          </cell>
        </row>
        <row r="350">
          <cell r="A350" t="str">
            <v>A15-090</v>
          </cell>
          <cell r="G350" t="str">
            <v>A15-090/M. ET MME BOURIMOFF/15-17 JOSEPH DE MAISTRE - PARIS 75018/RESTRUCTURATION D'UNE MAISON</v>
          </cell>
        </row>
        <row r="351">
          <cell r="A351" t="str">
            <v>A15-091</v>
          </cell>
          <cell r="G351" t="str">
            <v>A15-091/OGIF/EPINAY 28 - 3 LACEPEDE/RAVALEMENT IMMEUBLE</v>
          </cell>
        </row>
        <row r="352">
          <cell r="A352" t="str">
            <v>A15-092</v>
          </cell>
          <cell r="G352" t="str">
            <v>A15-092/OGIF/EPINAY 28 - 3 LACEPEDE/SOUBASSEMENT</v>
          </cell>
        </row>
        <row r="353">
          <cell r="A353" t="str">
            <v>A15-093</v>
          </cell>
          <cell r="G353" t="str">
            <v>A15-093/POINTCO CAPITAL/GIFT SUR YVETTE/RESIDENCE ETUDIANTE</v>
          </cell>
        </row>
        <row r="354">
          <cell r="A354" t="str">
            <v>A15-094</v>
          </cell>
          <cell r="G354" t="str">
            <v>A15-094/POINTCO CAPITAL/IVRY/REHABILITATION ET DENSIFICATION</v>
          </cell>
        </row>
        <row r="355">
          <cell r="A355" t="str">
            <v>A15-095</v>
          </cell>
          <cell r="G355" t="str">
            <v>A15-095/SAGL - CITYNOVE ASSET MANAGEMENT/9 MOGADOR - PARIS 75009/CAGE ET HALL D'ESCALIER</v>
          </cell>
        </row>
        <row r="356">
          <cell r="A356" t="str">
            <v>A15-096</v>
          </cell>
          <cell r="G356" t="str">
            <v>A15-096/SAGL - CITYNOVE ASSET MANAGEMENT/40 HAUSSMANN - PARIS 75009/ARCHIVES</v>
          </cell>
        </row>
        <row r="357">
          <cell r="A357" t="str">
            <v>A15-097</v>
          </cell>
          <cell r="G357" t="str">
            <v>A15-097/RENEE COSTES VIAGER/84 LEVIS - PARIS 75017/RENOVATION ET AMENAGEMENT EN BUREAUX</v>
          </cell>
        </row>
        <row r="358">
          <cell r="A358" t="str">
            <v>A15-098</v>
          </cell>
          <cell r="G358" t="str">
            <v>A15-098/IMMOBILIERE DU MARAIS/13 ARCHIVES - PARIS 75004/REHABILITATION APPARTEMENT 2EME ETAGE GAUCHE</v>
          </cell>
        </row>
        <row r="359">
          <cell r="A359" t="str">
            <v>A15-099</v>
          </cell>
          <cell r="G359" t="str">
            <v>A15-099/IMMOBILIERE DU MARAIS/13 ARCHIVES - PARIS 75004/RENOVATION APPART 5EME ETAGE FACE</v>
          </cell>
        </row>
        <row r="360">
          <cell r="A360" t="str">
            <v>A15-100</v>
          </cell>
          <cell r="G360" t="str">
            <v>A15-100/IMMOBILIERE DU MARAIS/13 ARCHIVES - PARIS 75004/REFECTION PARTIES COMMUNES + LOCAL POUBELLE</v>
          </cell>
        </row>
        <row r="361">
          <cell r="A361" t="str">
            <v>A15-101</v>
          </cell>
          <cell r="G361" t="str">
            <v>A15-101/IMMOBILIERE DU MARAIS/13 ARCHIVES - PARIS 75004/APPARTEMENT A 6EME ETAGE</v>
          </cell>
        </row>
        <row r="362">
          <cell r="A362" t="str">
            <v>A15-102</v>
          </cell>
          <cell r="G362" t="str">
            <v>A15-102/IMMOBILIERE DU MARAIS/13 ARCHIVES - PARIS 75004/APPARTEMENT E 6EME ETAGE</v>
          </cell>
        </row>
        <row r="363">
          <cell r="A363" t="str">
            <v>A15-103</v>
          </cell>
          <cell r="G363" t="str">
            <v>A15-103/IMMOBILIERE DU MARAIS/11 SQUARE SAINTE CROIX DE LA BRETONNERIE - PARIS 75004/APPARTEMENT 2EME ETAGE GAUCHE</v>
          </cell>
        </row>
        <row r="364">
          <cell r="A364" t="str">
            <v>A15-104</v>
          </cell>
          <cell r="G364" t="str">
            <v>A15-104/IMMOBILIERE DU MARAIS/11 SQUARE SAINTE CROIX DE LA BRETONNERIE - PARIS 75004/RENOVATION APPART 3EME ETAGE GAUCHE</v>
          </cell>
        </row>
        <row r="365">
          <cell r="A365" t="str">
            <v>A15-105</v>
          </cell>
          <cell r="G365" t="str">
            <v>A15-105/IMMOBILIERE DU MARAIS/11 SQUARE SAINTE CROIX DE LA BRETONNERIE - PARIS 75004/APPARTEMENT 4EME ETAGE GAUCHE</v>
          </cell>
        </row>
        <row r="366">
          <cell r="A366" t="str">
            <v>A15-106</v>
          </cell>
          <cell r="G366" t="str">
            <v>A15-106/SNC PIERRE ET TRINITE/26 DAGOBERT - CLICHY SUR SEINE 92110/FAISABILITE IMMEUBLE</v>
          </cell>
        </row>
        <row r="367">
          <cell r="A367" t="str">
            <v>A15-107</v>
          </cell>
          <cell r="G367" t="str">
            <v>A15-107/DEGUELDRE/17 DUMERIL - PARIS 75013/RAVALEMEMENT BAT A, B ET C</v>
          </cell>
        </row>
        <row r="368">
          <cell r="A368" t="str">
            <v>A15-108</v>
          </cell>
          <cell r="G368" t="str">
            <v>A15-108/ATRIUM GESTION/8 BAUME - PARIS 75008/REFECTION DES SOUCHES DE CHEMINEES VERSANT COUR BATIMENT A + SPS</v>
          </cell>
        </row>
        <row r="369">
          <cell r="A369" t="str">
            <v>A15-109</v>
          </cell>
          <cell r="G369" t="str">
            <v>A15-109/ATRIUM GESTION (ANCIEN GARRAUD MAILLET)/26 MADELEINE MICHELIS - 92200 NEUILLY-SUR-SEINE /RAVALEMENT RUE + COUVERTURE BAT RUE + SPS</v>
          </cell>
        </row>
        <row r="370">
          <cell r="A370" t="str">
            <v>A15-110</v>
          </cell>
          <cell r="G370" t="str">
            <v>A15-110/GARRAUD MAILLET/77BIS ENTREPRENEURS - PARIS 75017/RAVALEMENT COUR / COURETTE / REFECTION SOL / SPS</v>
          </cell>
        </row>
        <row r="371">
          <cell r="A371" t="str">
            <v>A15-111</v>
          </cell>
          <cell r="G371" t="str">
            <v>A15-111/OLTIMMO/62-66 FRANKLIN ROOSEVELT - SURESNES 92150/RAVALEMENT DE LA PROPRIETE</v>
          </cell>
        </row>
        <row r="372">
          <cell r="A372" t="str">
            <v>A15-112</v>
          </cell>
          <cell r="G372" t="str">
            <v>A15-112/FDP/42 DESCARTES - PARIS 75005/RAVALEMENT 3 FACADES + COURETTE</v>
          </cell>
        </row>
        <row r="373">
          <cell r="A373" t="str">
            <v>A15-113</v>
          </cell>
          <cell r="G373" t="str">
            <v>A15-113/SAGL - CITYNOVE ASSET MANAGEMENT/27 CHAUSSEE D'ANTIN - PARIS 75009/TRAVAUX BUREAUX M. HOUZE - 7EME ETAGE</v>
          </cell>
        </row>
        <row r="374">
          <cell r="A374" t="str">
            <v>A15-114</v>
          </cell>
          <cell r="G374" t="str">
            <v>A15-114/SOCIETE 88/26 MADELEINE MICHELIS - 92200 NEUILLY-SUR-SEINE /FAISABILITE CREATION EXTENSION SUR COUR</v>
          </cell>
        </row>
        <row r="375">
          <cell r="A375" t="str">
            <v>A15-115</v>
          </cell>
          <cell r="G375" t="str">
            <v>A15-115/SCI CERGY/C&amp;A 8 PAYS DE France/REFECTION DE L'ETANCHEITE</v>
          </cell>
        </row>
        <row r="376">
          <cell r="A376" t="str">
            <v>A15-116</v>
          </cell>
          <cell r="G376" t="str">
            <v>A15-116/BIENS PLUS/3 CURTON - 92110 CLICHY/REFECTIONS ET RENOVATIONS DIVERSES</v>
          </cell>
        </row>
        <row r="377">
          <cell r="A377" t="str">
            <v>A15-117</v>
          </cell>
          <cell r="G377" t="str">
            <v>A15-117/LAMENNAIS/4 PASSAGE SAINT AVOYE - PARIS 75003/RENOVATION COLONNES MONTANTES / CREATION RESEAU ALIMENTATION EAU</v>
          </cell>
        </row>
        <row r="378">
          <cell r="A378" t="str">
            <v>A15-118</v>
          </cell>
          <cell r="G378" t="str">
            <v>A15-118/LAMENNAIS/26 SAINT GERMAIN - PARIS 75005/RAVALEMENT COURETTES EST ET OUEST</v>
          </cell>
        </row>
        <row r="379">
          <cell r="A379" t="str">
            <v>A15-119</v>
          </cell>
          <cell r="G379" t="str">
            <v>A15-119/ISAMBERT/17 ARAGO - PARIS 75013/REMPLACEMENT DES COLONNES MONTANTES</v>
          </cell>
        </row>
        <row r="380">
          <cell r="A380" t="str">
            <v>A15-120</v>
          </cell>
          <cell r="G380" t="str">
            <v>A15-120/ROLET BONTEMPS/14 CADIX - PARIS 75015/RAVALEMENT FACADES RUES</v>
          </cell>
        </row>
        <row r="381">
          <cell r="A381" t="str">
            <v>A15-121</v>
          </cell>
          <cell r="G381" t="str">
            <v>A15-121/ROLET BONTEMPS/19 CADIX - PARIS 75015/RAVALEMENT FACADES RUES</v>
          </cell>
        </row>
        <row r="382">
          <cell r="A382" t="str">
            <v>A15-122</v>
          </cell>
          <cell r="G382" t="str">
            <v>A15-122/DESLANDES/42-48 OUDINE - PARIS 75013/TRAVAUX D'ETANCHEITE</v>
          </cell>
        </row>
        <row r="383">
          <cell r="A383" t="str">
            <v>A15-123</v>
          </cell>
          <cell r="G383" t="str">
            <v>A15-123/SARL QUIETO - HDD/4 GENERAL LECLERC - 92100 BOULOGNE/AMENAGEMENT D'UN RESTAURANT HDD</v>
          </cell>
        </row>
        <row r="384">
          <cell r="A384" t="str">
            <v>A15-124</v>
          </cell>
          <cell r="G384" t="str">
            <v>A15-124/SOURDIN/68 HOPITAL - PARIS 75013/COUVERTURE ET RAVALEMENT</v>
          </cell>
        </row>
        <row r="385">
          <cell r="A385" t="str">
            <v>A15-125</v>
          </cell>
          <cell r="G385" t="str">
            <v>A15-125/SOURDIN/68 HOPITAL - PARIS 75013/REFECTION HALL</v>
          </cell>
        </row>
        <row r="386">
          <cell r="A386" t="str">
            <v>A15-126</v>
          </cell>
          <cell r="G386" t="str">
            <v>A15-126/ATRIUM GESTION/7 MARSEILLE - PARIS 75010/RAVALEMENT BAT RUE FACADE COUR</v>
          </cell>
        </row>
        <row r="387">
          <cell r="A387" t="str">
            <v>A15-127</v>
          </cell>
          <cell r="G387" t="str">
            <v>A15-127/MINARD/13 CHERNOVIZ - PARIS 75016/RAVALEMENT FACADE COURETTE</v>
          </cell>
        </row>
        <row r="388">
          <cell r="A388" t="str">
            <v>A15-128</v>
          </cell>
          <cell r="G388" t="str">
            <v>A15-128/M. ET MME ROGER/13 REPUBLIQUE - MARNES LA COQUETTE 92430/EXTENSION D'UNE MAISON INDIVIDUELLE</v>
          </cell>
        </row>
        <row r="389">
          <cell r="A389" t="str">
            <v>A15-129</v>
          </cell>
          <cell r="G389" t="str">
            <v>A15-129/M. HENRI PIERRE TEISSEDRE/43 LAMARCK - PARIS 75018/RENOVATION APPARTEMENT</v>
          </cell>
        </row>
        <row r="390">
          <cell r="A390" t="str">
            <v>A15-130</v>
          </cell>
          <cell r="G390" t="str">
            <v>A15-130/M. HENRI PIERRE TEISSEDRE/57 SAINT PERES - PARIS 75006/RENOVATION APPARTEMENT</v>
          </cell>
        </row>
        <row r="391">
          <cell r="A391" t="str">
            <v>A15-131</v>
          </cell>
          <cell r="G391" t="str">
            <v>A15-131/GARRAUD MAILLET/120 SAINT DOMINIQUE - PARIS 75007/TRAVAUX MACONNERIE DANS LES CAVES</v>
          </cell>
        </row>
        <row r="392">
          <cell r="A392" t="str">
            <v>A15-132</v>
          </cell>
          <cell r="G392" t="str">
            <v>A15-132/MME N. COURTOIS-RAULOT/49 PLAISANCE - PARIS 75014/DEMANDE PERMIS DE CONSTUIRE</v>
          </cell>
        </row>
        <row r="393">
          <cell r="A393" t="str">
            <v>A15-133</v>
          </cell>
          <cell r="G393" t="str">
            <v>A15-133/ M. ANTONIOTTI ET MME DELPORTE/43 AUGUSTE BLANQUI - PARIS 75013/REAMENAGEMENT APPART</v>
          </cell>
        </row>
        <row r="394">
          <cell r="A394" t="str">
            <v>A15-134</v>
          </cell>
          <cell r="G394" t="str">
            <v>A15-134/MINARD/3-5 TANGER - PARIS 75019/COUVERTURE + SPS</v>
          </cell>
        </row>
        <row r="395">
          <cell r="A395" t="str">
            <v>A15-135</v>
          </cell>
          <cell r="G395" t="str">
            <v>A15-135/FDP/42 DESCARTES - PARIS 75005/TRAVAUX TOUT A L'EGOUT COUR COMMUNE</v>
          </cell>
        </row>
        <row r="396">
          <cell r="A396" t="str">
            <v>A15-136</v>
          </cell>
          <cell r="G396" t="str">
            <v>A15-136/FDP/42 DESCARTES - PARIS 75005/AUDIT TRAVAUX TOUT A L'EGOUT</v>
          </cell>
        </row>
        <row r="397">
          <cell r="A397" t="str">
            <v>A15-137</v>
          </cell>
          <cell r="G397" t="str">
            <v>A15-137/NEXITY/20 PAUL BERT - PARIS 75011/RAVALEMENT DE LA COURETTE</v>
          </cell>
        </row>
        <row r="398">
          <cell r="A398" t="str">
            <v>A15-138</v>
          </cell>
          <cell r="G398" t="str">
            <v>A15-138/NEXITY/121 SEBASTOPOL - PARIS 75002/CREATION RESEAU INFO + REFECTION PEINTURE APPART R+2 BAT B</v>
          </cell>
        </row>
        <row r="399">
          <cell r="A399" t="str">
            <v>A15-139</v>
          </cell>
          <cell r="G399" t="str">
            <v>A15-139/NEXITY/17 MOLIERE - PARIS 75001/CREATION PORTE SAS AVEC DIGICODE + SECURISATION ACCES LOGE</v>
          </cell>
        </row>
        <row r="400">
          <cell r="A400" t="str">
            <v>A15-140</v>
          </cell>
          <cell r="G400" t="str">
            <v>A15-140/NEXITY/17 MOLIERE - PARIS 75001/PEINTURE DANS LA LOGE DU GARDIEN</v>
          </cell>
        </row>
        <row r="401">
          <cell r="A401" t="str">
            <v>A15-141</v>
          </cell>
          <cell r="G401" t="str">
            <v>A15-141/NEXITY/93 VOLTAIRE - PARIS 75011/CONTRÔLE DE CANALISATIONS DE TOUT A L'EGOUT</v>
          </cell>
        </row>
        <row r="402">
          <cell r="A402" t="str">
            <v>A15-142</v>
          </cell>
          <cell r="G402" t="str">
            <v>A15-142/IMMOBILIERE DU MARAIS/37 SAINTE CROIX BRETONNERIE - PARIS 75004/RENOVATION 2EME ETAGE - ESCALIER A</v>
          </cell>
        </row>
        <row r="403">
          <cell r="A403" t="str">
            <v>A15-143</v>
          </cell>
          <cell r="G403" t="str">
            <v>A15-143/IMMOBILIERE DU MARAIS/14 TEMPLE - PARIS 75004/RENOVATION COUR INTERIEURE</v>
          </cell>
        </row>
        <row r="404">
          <cell r="A404" t="str">
            <v>A15-144</v>
          </cell>
          <cell r="G404" t="str">
            <v>A15-144/DESLANDES/5 GRANGE BATELIERE - PARIS 75009/RAVALEMENT COUR/RUE/COUVERTURE</v>
          </cell>
        </row>
        <row r="405">
          <cell r="A405" t="str">
            <v>A15-145</v>
          </cell>
          <cell r="G405" t="str">
            <v xml:space="preserve">A15-145/DESLANDES/5 GRANGE BATELIERE - PARIS 75009/SPS/ RAVAL COUR/RUE/COUVERTURE </v>
          </cell>
        </row>
        <row r="406">
          <cell r="A406" t="str">
            <v>A15-146</v>
          </cell>
          <cell r="G406" t="str">
            <v>A15-146/FONCIA SEGG/24BIS DU 14 JUILLET - 93260 LES LILAS/RESEAU CANALISATIONS TOUT A L'EGOUT</v>
          </cell>
        </row>
        <row r="407">
          <cell r="A407" t="str">
            <v>A15-147</v>
          </cell>
          <cell r="G407" t="str">
            <v>A15-147/ATRIUM GESTION (ANCIEN GARRAUD MAILLET)/26 MADELEINE MICHELIS - 92200 NEUILLY-SUR-SEINE /FOURNITURE ET POSE D'UN FILET PARE GRAVATS</v>
          </cell>
        </row>
        <row r="408">
          <cell r="A408" t="str">
            <v>A15-148</v>
          </cell>
          <cell r="G408" t="str">
            <v>A15-148/M. AL JABER/32 GEORGE V - PARIS 75008/RECOUVREMENT COMPLEXE ETANCHEITE</v>
          </cell>
        </row>
        <row r="409">
          <cell r="A409" t="str">
            <v>A15-149</v>
          </cell>
          <cell r="G409" t="str">
            <v>A15-149/M. AL JABER/32 GEORGE V - PARIS 75008/MISE EN SECURITE PARKINGS TRAVAUX PRIVATIFS</v>
          </cell>
        </row>
        <row r="410">
          <cell r="A410" t="str">
            <v>A15-150</v>
          </cell>
          <cell r="G410" t="str">
            <v>A15-150/MME BACHMANN/32 GEORGE V - PARIS 75008/MISE EN SECURITE PARKINGS TRAVAUX PRIVATIFS</v>
          </cell>
        </row>
        <row r="411">
          <cell r="A411" t="str">
            <v>A15-151</v>
          </cell>
          <cell r="G411" t="str">
            <v>A15-151/SOCIETE TALLULAH/32 GEORGE V - PARIS 75008/MISE EN SECURITE PARKINGS TRAVAUX PRIVATIFS</v>
          </cell>
        </row>
        <row r="412">
          <cell r="A412" t="str">
            <v>A15-152</v>
          </cell>
          <cell r="G412" t="str">
            <v>A15-152/GARRAUD MAILLET/47 GUERSANT - PARIS 75017/TRAVAUX REFECTION TOITURE TERRASSE</v>
          </cell>
        </row>
        <row r="413">
          <cell r="A413" t="str">
            <v>A15-153</v>
          </cell>
          <cell r="G413" t="str">
            <v>A15-153/GARRAUD MAILLET/65 PAUL DOUMER - PARIS 75016/RENOVATION CAGE D'ESCALIER</v>
          </cell>
        </row>
        <row r="414">
          <cell r="A414" t="str">
            <v>A15-154</v>
          </cell>
          <cell r="G414" t="str">
            <v>A15-154/GRL/17 AMELIE - PARIS 75007/RAVALEMENT FACADES + REFECTION PARTIELLE SOUCHES</v>
          </cell>
        </row>
        <row r="415">
          <cell r="A415" t="str">
            <v>A15-155</v>
          </cell>
          <cell r="G415" t="str">
            <v>A15-155/GTF/24 SEVIGNE - PARIS 75004/BALON EAU CHAUDE MME CENTRA</v>
          </cell>
        </row>
        <row r="416">
          <cell r="A416" t="str">
            <v>A15-156</v>
          </cell>
          <cell r="G416" t="str">
            <v>A15-156/NEXITY/17 MOLIERE - PARIS 75001/RENFORCEMENT BOIS TOITURE ESC A ET B</v>
          </cell>
        </row>
        <row r="417">
          <cell r="A417" t="str">
            <v>A15-157</v>
          </cell>
          <cell r="G417" t="str">
            <v>A15-157/NEXITY/17 MOLIERE - PARIS 75001/PEINTURE + MACONNERIE APPART BRIAN JESTER - BAT C</v>
          </cell>
        </row>
        <row r="418">
          <cell r="A418" t="str">
            <v>A15-158</v>
          </cell>
          <cell r="G418" t="str">
            <v>A15-158/NEXITY/20 PAUL BERT - PARIS 75011/COLONNE D'EAU ALIMENTATION EN CAVES</v>
          </cell>
        </row>
        <row r="419">
          <cell r="A419" t="str">
            <v>A15-159</v>
          </cell>
          <cell r="G419" t="str">
            <v>A15-159/NEXITY/93 VOLTAIRE - PARIS 75011/FORFAIT AUDIT + AO RAVAL</v>
          </cell>
        </row>
        <row r="420">
          <cell r="A420" t="str">
            <v>A15-160</v>
          </cell>
          <cell r="G420" t="str">
            <v>A15-160/OGIF/1-3 COURS DE BOUGAINVILLIERS - 92500 RUEIL-MALMAISON/CREATION LOCAL POUBELLE</v>
          </cell>
        </row>
        <row r="421">
          <cell r="A421" t="str">
            <v>A15-161</v>
          </cell>
          <cell r="G421" t="str">
            <v>A15-161/OGIF/26 FOUILLEUSE - 92500 RUEIL MALMAISON/CREATION LOCAL POUBELLE EN BUREAU D'ACCUEIL</v>
          </cell>
        </row>
        <row r="422">
          <cell r="A422" t="str">
            <v>A15-162</v>
          </cell>
          <cell r="G422" t="str">
            <v>A15-162/OGIF/1-7 ALLEE EDGAR DEGAS - 78160 MARLY-LE-ROI/RAVALEMENT ET MENUISERIES DES RESIDENCES</v>
          </cell>
        </row>
        <row r="423">
          <cell r="A423" t="str">
            <v>A15-163</v>
          </cell>
          <cell r="G423" t="str">
            <v>A15-163/PRINTEMPS/64 HAUSSMANN - PARIS 75008/MISSION REFRESH 1</v>
          </cell>
        </row>
        <row r="424">
          <cell r="A424" t="str">
            <v>A15-164</v>
          </cell>
          <cell r="G424" t="str">
            <v>A15-164/ROLET BONTEMPS/15 MAUBEUGE - PARIS 75009/REFECTION ETANCHEITE COUR INTERIEURE</v>
          </cell>
        </row>
        <row r="425">
          <cell r="A425" t="str">
            <v>A15-165</v>
          </cell>
          <cell r="G425" t="str">
            <v>A15-165/SARL LA FARNESINA/9 BOISSY D'ANGLAS - PARIS 75008/PROJET MISE EN CONFORMITE TERRASSE EXTERIEURE DU RESTAURANT</v>
          </cell>
        </row>
        <row r="426">
          <cell r="A426" t="str">
            <v>A15-166</v>
          </cell>
          <cell r="G426" t="str">
            <v>A15-166/SIP SAS A&amp;Z/117 ALESIA - PARIS 75014/RELEVE DU 06/11/2014 - ELABORATION PLANS</v>
          </cell>
        </row>
        <row r="427">
          <cell r="A427" t="str">
            <v>A15-167</v>
          </cell>
          <cell r="G427" t="str">
            <v>A15-167/VASSILIADES/11 SAINT JOSEPH - PARIS 75002/RESTRUCTURATION PANS DE BOIS</v>
          </cell>
        </row>
        <row r="428">
          <cell r="A428" t="str">
            <v>A15-168</v>
          </cell>
          <cell r="G428" t="str">
            <v>A15-168/DESLANDES/48 OUDINE - PARIS 75013/AUDIT SERRURE SUR UN PORTILLON SITUE DANS UNE ZONE EN PLEIN AIR</v>
          </cell>
        </row>
        <row r="429">
          <cell r="A429" t="str">
            <v>A15-169</v>
          </cell>
          <cell r="G429" t="str">
            <v>A15-169/FDP/36 PRONY - PARIS 75017/2 AUDITS PARKINGS + DEGAT DES EAUX</v>
          </cell>
        </row>
        <row r="430">
          <cell r="A430" t="str">
            <v>A15-170</v>
          </cell>
          <cell r="G430" t="str">
            <v>A15-170/FONCIERE LELIEVRE/14 ARMORIQUE - PARIS 75015/AUDIT CONCERNANT TRAVAUX DANS LE SANITAIRE DU 2 PIECES SITUTE AU 7EME ETAGE</v>
          </cell>
        </row>
        <row r="431">
          <cell r="A431" t="str">
            <v>A15-171</v>
          </cell>
          <cell r="G431" t="str">
            <v>A15-171/M. GABLE/45 VILLIERS ISLE ADAM - PARIS 75020/AUDIT DEMOLITION OUVRAGE MACONNE</v>
          </cell>
        </row>
        <row r="432">
          <cell r="A432" t="str">
            <v>A15-172</v>
          </cell>
          <cell r="G432" t="str">
            <v>A15-172/GARRAUD MAILLET/8 CLEMENT - PARIS 75006/AUDIT DESORDRE CAVE RESTAURANT</v>
          </cell>
        </row>
        <row r="433">
          <cell r="A433" t="str">
            <v>A15-173</v>
          </cell>
          <cell r="G433" t="str">
            <v>A15-173/GARRAUD MAILLET/55 ENTREPRENEURS - PARIS 75015/AUDIT DESORDRE DANS RESTAURANT SUSHI TOKYO</v>
          </cell>
        </row>
        <row r="434">
          <cell r="A434" t="str">
            <v>A15-174</v>
          </cell>
          <cell r="G434" t="str">
            <v>A15-174/GARRAUD MAILLET/55 ENTREPRENEURS - PARIS 75015/AUDIT REFECTION COUVERTURE LOCAL COMMERCIAL</v>
          </cell>
        </row>
        <row r="435">
          <cell r="A435" t="str">
            <v>A15-175</v>
          </cell>
          <cell r="G435" t="str">
            <v>A15-175/GARRAUD MAILLET/120 SAINT DOMINIQUE - PARIS 75007/AUDIT PLAFOND DES CAVES</v>
          </cell>
        </row>
        <row r="436">
          <cell r="A436" t="str">
            <v>A15-176</v>
          </cell>
          <cell r="G436" t="str">
            <v>A15-176/GRIFFATON ET MONTREUIL/10 GOBELINS - PARIS 75005/AUDIT LOGE GARDIEN</v>
          </cell>
        </row>
        <row r="437">
          <cell r="A437" t="str">
            <v>A15-177</v>
          </cell>
          <cell r="G437" t="str">
            <v>A15-177/LAMENNAIS/9 ROCHECHOUART - PARIS 75009/AUDIT DEGAT DES EAUX APPART 1ER ETAGE DROITE FACE SUR RUE M. FALCOZ</v>
          </cell>
        </row>
        <row r="438">
          <cell r="A438" t="str">
            <v>A15-178</v>
          </cell>
          <cell r="G438" t="str">
            <v>A15-178/MINARD/10 GENERAL CAMOU - PARIS 75007/AUDIT TRAVAUX EN COURS / M. ROUSSAIN/5EME ETAGE</v>
          </cell>
        </row>
        <row r="439">
          <cell r="A439" t="str">
            <v>A15-179</v>
          </cell>
          <cell r="G439" t="str">
            <v>A15-179/NEXITY/17 MOLIERE - PARIS 75001/AUDIT EFFONDREMENT PLAFOND APPT LOCATAIRE M. JESTER</v>
          </cell>
        </row>
        <row r="440">
          <cell r="A440" t="str">
            <v>A15-180</v>
          </cell>
          <cell r="G440" t="str">
            <v>A15-180/ROLET BONTEMPS/41 SEBASTIEN MERCIER - PARIS 75015/AUDIT FACADE SUR RUE</v>
          </cell>
        </row>
        <row r="441">
          <cell r="A441" t="str">
            <v>A15-181</v>
          </cell>
          <cell r="G441" t="str">
            <v>A15-181/SCI MEFOUR/13 EGLISE - 92200 NEUILLY-SUR-SEINE/AUDIT REAMENAGEMENT APPART EN DUPLEX 6 ET 7EME ETAGES</v>
          </cell>
        </row>
        <row r="442">
          <cell r="A442" t="str">
            <v>A15-182</v>
          </cell>
          <cell r="G442" t="str">
            <v>A15-182/SOURDIN/2 SAINT JEAN BAPTISTE DE LA SALLE - PARIS 75015/AUDIT REAMENAGEMENT STUDIO PROPRIETAIRE 6EME ETAGE M. OUADE</v>
          </cell>
        </row>
        <row r="443">
          <cell r="A443" t="str">
            <v>A15-183</v>
          </cell>
          <cell r="G443" t="str">
            <v>A15-183/M. ET MME BOURIMOFF/15-17 JOSEPH DE MAISTRE - PARIS 75018/AUDIT PRESENCE NATACHA AG 27/06/14</v>
          </cell>
        </row>
        <row r="444">
          <cell r="A444" t="str">
            <v>A15-184</v>
          </cell>
          <cell r="G444" t="str">
            <v>A15-184/MME LUBTSCHANSKY/79 BRANCION - PARIS 75015/ETUDE PROJET SURELEVATION DE 3 APPARTS</v>
          </cell>
        </row>
        <row r="445">
          <cell r="A445" t="str">
            <v>A15-185</v>
          </cell>
          <cell r="G445" t="str">
            <v>A15-185/INDIVISION HAZART/79 BRANCION - PARIS 75015/ETUDE PROJET SURELEVATION DE 3 APPARTS</v>
          </cell>
        </row>
        <row r="446">
          <cell r="A446" t="str">
            <v>A15-186</v>
          </cell>
          <cell r="G446" t="str">
            <v>A15-186/M. FARESCOUR/79 BRANCION - PARIS 75015/ETUDE PROJET SURELEVATION DE 3 APPARTS</v>
          </cell>
        </row>
        <row r="447">
          <cell r="A447" t="str">
            <v>A15-187</v>
          </cell>
          <cell r="G447" t="str">
            <v>A15-187/M. NICOLAS JULIEN MARNAT/8 CESAR FRANCK - PARIS 75015/APPARTEMENT 2EME ETAGE</v>
          </cell>
        </row>
        <row r="448">
          <cell r="A448" t="str">
            <v>A15-188</v>
          </cell>
          <cell r="G448" t="str">
            <v>A15-188/GARRAUD MAILLET/55 ENTREPRENEURS - PARIS 75015/AUDIT TRAVAUX ENTREPRIS POUR LE COMPTE DE SUSHI TOKYO</v>
          </cell>
        </row>
        <row r="449">
          <cell r="A449" t="str">
            <v>A15-189</v>
          </cell>
          <cell r="G449" t="str">
            <v>A15-189/IMMOBILIERE DU MARAIS/40 HAUSSMANN - PARIS 75009/AMENAGEMENT BUREAU SUR LE PLATEAU DU 7EME ETAGE</v>
          </cell>
        </row>
        <row r="450">
          <cell r="A450" t="str">
            <v>A15-190</v>
          </cell>
          <cell r="G450" t="str">
            <v>A15-190/LN GESTION/105BIS MARECHAL LECLERC - 94410/AUDIT DIVERS PROBLEMES D'INFILTRATIONS STUDIO FOND DE COUR</v>
          </cell>
        </row>
        <row r="451">
          <cell r="A451" t="str">
            <v>A15-191</v>
          </cell>
          <cell r="G451" t="str">
            <v>A15-191/IMMO BALZAC/6 MONT THABOR  - PARIS 75001/REFECTION DU HALL</v>
          </cell>
        </row>
        <row r="452">
          <cell r="A452" t="str">
            <v>A15-192</v>
          </cell>
          <cell r="G452" t="str">
            <v>A15-192/SAGL - CITYNOVE ASSET MANAGEMENT/9 MOGADOR - PARIS 75009/RENOVATION HALL +  2 CAGES D'ESCALIER</v>
          </cell>
        </row>
        <row r="453">
          <cell r="A453" t="str">
            <v>A15-193</v>
          </cell>
          <cell r="G453" t="str">
            <v>A15-193/SOURDIN/2 SAINT JEAN BAPTISTE DE LA SALLE - PARIS 75015/AMENAGEMENT ASCENSEUR</v>
          </cell>
        </row>
        <row r="454">
          <cell r="A454" t="str">
            <v>A15-194</v>
          </cell>
          <cell r="G454" t="str">
            <v>A15-194/FONCIA SEGG/48 SEDAINE - PARIS 75011/REAMENAGEMENT D'UNE LOGE EN LOCAL HABITABLE</v>
          </cell>
        </row>
        <row r="455">
          <cell r="A455" t="str">
            <v>A15-195</v>
          </cell>
          <cell r="G455" t="str">
            <v>A15-195/JBC GROUPE/25 ITALIENS - PARIS 75002/AUDIT PROBLEMES D'HUMIDITE</v>
          </cell>
        </row>
        <row r="456">
          <cell r="A456" t="str">
            <v>A15-196</v>
          </cell>
          <cell r="G456" t="str">
            <v>A15-196/IGE/ M. KHOUEIRY/RUE STEINKERQUE - PARIS 75018/AMENAGEMENT D'UN BUREAU DE CHANGE</v>
          </cell>
        </row>
        <row r="457">
          <cell r="A457" t="str">
            <v>A15-197</v>
          </cell>
          <cell r="G457" t="str">
            <v>A15-197/GARRAUD MAILLET/8 PY - PARIS 75020/AUDIT DESORDRES QUI APPARAISSENT AU DROIT DES FACADES EXPOSEES SUR RUE</v>
          </cell>
        </row>
        <row r="458">
          <cell r="A458" t="str">
            <v>A15-198</v>
          </cell>
          <cell r="G458" t="str">
            <v>A15-198/LAMENNAIS/41 TERRES AU CURE - PARIS 75013/AUDIT EXPERTISE EN COUR PREALABLE AUX TRAVAUX REAMENAGEMENT/CURETAGE/RESTRUCTURATION BAT PARCELLE 43</v>
          </cell>
        </row>
        <row r="459">
          <cell r="A459" t="str">
            <v>A15-199</v>
          </cell>
          <cell r="G459" t="str">
            <v>A15-199/LAMENNAIS/122 SAINT DOMINIQUE - PARIS 75007/AUDIT PROBLEMES D'ODEUR CAVES</v>
          </cell>
        </row>
        <row r="460">
          <cell r="A460" t="str">
            <v>A15-200</v>
          </cell>
          <cell r="G460" t="str">
            <v>A15-200/FDP/34 MONTORGUEIL - PARIS 75001/AUDIT PROBLEMES D'ETANCHEITE DE LA CANALISATION D'EVACUATION DES EFFLUENTS</v>
          </cell>
        </row>
        <row r="461">
          <cell r="A461" t="str">
            <v>A15-201</v>
          </cell>
          <cell r="G461" t="str">
            <v>A15-201/FDP/36 MONTORGUEIL - PARIS 75001/AUDIT REMPLACEMENT PORTE SUR COUR</v>
          </cell>
        </row>
        <row r="462">
          <cell r="A462" t="str">
            <v>A15-202</v>
          </cell>
          <cell r="G462" t="str">
            <v>A15-202/POINTCO CAPITAL/8 DIVISION LECLERC - 91430 IGNY/REHABILITATION + EXTENSION D'UNE MAISON EN APPARTEMENTS</v>
          </cell>
        </row>
        <row r="463">
          <cell r="A463" t="str">
            <v>A15-203</v>
          </cell>
          <cell r="G463" t="str">
            <v>A15-203/M. ET MME WEYD/59 BABYLONE - PARIS 75007/DIVERS TRAVAUX MENUISERIES</v>
          </cell>
        </row>
        <row r="464">
          <cell r="A464" t="str">
            <v>A15-204</v>
          </cell>
          <cell r="G464" t="str">
            <v>A15-204/LAMENNAIS/4 PASSAGE SAINT AVOYE - PARIS 75003/RAVALEMENT COURETTE BATIMENT COTE COUR, COTE N°6</v>
          </cell>
        </row>
        <row r="465">
          <cell r="A465" t="str">
            <v>A15-205</v>
          </cell>
          <cell r="G465" t="str">
            <v>A15-205/SOURDIN/68 HOPITAL - PARIS 75013/PROJET LOCAL VELOS</v>
          </cell>
        </row>
        <row r="466">
          <cell r="A466" t="str">
            <v>A15-206</v>
          </cell>
          <cell r="G466" t="str">
            <v>A15-206/GARRAUD MAILLET/9 BOURDONNAIS - PARIS 75007/TRAVAUX D'ETANCHEITE COUR</v>
          </cell>
        </row>
        <row r="467">
          <cell r="A467" t="str">
            <v>A15-207</v>
          </cell>
          <cell r="G467" t="str">
            <v>A15-207/MINARD/54 TROUSSEAU - PARIS 75011/RAVALEMENT FACADES RUES</v>
          </cell>
        </row>
        <row r="468">
          <cell r="A468" t="str">
            <v>A15-208</v>
          </cell>
          <cell r="G468" t="str">
            <v>A15-208/GTF/40 FRANCOIS 1ER - PARIS 75008/HABILLAGE INTERIEUR ASCENCEUR</v>
          </cell>
        </row>
        <row r="469">
          <cell r="A469" t="str">
            <v>A15-209</v>
          </cell>
          <cell r="G469" t="str">
            <v>A15-209/IMMO BALZAC/6 MONT THABOR  - PARIS 75001/TRAVAUX PEINTURE ET ELECTRICITE DU PORCHE</v>
          </cell>
        </row>
        <row r="470">
          <cell r="A470" t="str">
            <v>A15-210</v>
          </cell>
          <cell r="G470" t="str">
            <v>A15-210/MINARD/10 GENERAL CAMOU - PARIS 75007/RAVALEMENT COURETTE</v>
          </cell>
        </row>
        <row r="471">
          <cell r="A471" t="str">
            <v>A15-211</v>
          </cell>
          <cell r="G471" t="str">
            <v>A15-211/PLISSON IMMOBILIER/6 DEBARCADERE - PARIS 75017/RENOVATION 3 CAGES D'ESCALIER</v>
          </cell>
        </row>
        <row r="472">
          <cell r="A472" t="str">
            <v>A15-212</v>
          </cell>
          <cell r="G472" t="str">
            <v>A15-212/ATRIUM GESTION (ANCIEN GARRAUD MAILLET)/26 MADELEINE MICHELIS - 92200 NEUILLY-SUR-SEINE /REFECTION ETANCHEITE TERRASSE</v>
          </cell>
        </row>
        <row r="473">
          <cell r="A473" t="str">
            <v>A15-213</v>
          </cell>
          <cell r="G473" t="str">
            <v>A15-213/GARRAUD MAILLET/112 ARAGO - PARIS 75014/REFECTION FACADE RDC RUE</v>
          </cell>
        </row>
        <row r="474">
          <cell r="A474" t="str">
            <v>A15-214</v>
          </cell>
          <cell r="G474" t="str">
            <v>A15-214/GARRAUD MAILLET/2 RENE COTY - PARIS 75014/REPRISE BALCONS 5EME ETAGE + CHENEAU A REFAIRE</v>
          </cell>
        </row>
        <row r="475">
          <cell r="A475" t="str">
            <v>A15-215</v>
          </cell>
          <cell r="G475" t="str">
            <v>A15-215/MOTIER PRESIDENCE/40 HAUSSMANN - PARIS 75009/TRAVAUX ELECTRICITE M. BOUCHEZ</v>
          </cell>
        </row>
        <row r="476">
          <cell r="A476" t="str">
            <v>A15-216</v>
          </cell>
          <cell r="G476" t="str">
            <v>A15-216/M. RAULOT/202 SAINT GERMAIN - PARIS 75007/CHANGEMENT DEVANTURE</v>
          </cell>
        </row>
        <row r="477">
          <cell r="A477" t="str">
            <v>A15-217</v>
          </cell>
          <cell r="G477" t="str">
            <v>A15-217/FDP/42 DESCARTES - PARIS 75005/COUVERTURE  BATIMENT RUE</v>
          </cell>
        </row>
        <row r="478">
          <cell r="A478" t="str">
            <v>A15-218</v>
          </cell>
          <cell r="G478" t="str">
            <v>A15-218/REMOISSENET/10 MONT THABOR - PARIS 75001/PROJET REAMENAGEMENT LOCAUX BUREAUX</v>
          </cell>
        </row>
        <row r="479">
          <cell r="A479" t="str">
            <v>A15-219</v>
          </cell>
          <cell r="G479" t="str">
            <v>A15-219/TOPPER EXPANSION/145-147 SAINT CHARLES - PARIS 75015/DOSSIER D'AMENAGEMENT COMMISSION</v>
          </cell>
        </row>
        <row r="480">
          <cell r="A480" t="str">
            <v>A15-220</v>
          </cell>
          <cell r="G480" t="str">
            <v>A15-220/SOURDIN/2 SAINT JEAN BAPTISTE DE LA SALLE - PARIS 75015/EXAMEN TRAVAUX MLLE AWAD 6EME ETAGE</v>
          </cell>
        </row>
        <row r="481">
          <cell r="A481" t="str">
            <v>A15-221</v>
          </cell>
          <cell r="G481" t="str">
            <v>A15-221/DESLANDES/5 GRANGE BATELIERE - PARIS 75009/RENOVATION CAGE D'ESCALIER</v>
          </cell>
        </row>
        <row r="482">
          <cell r="A482" t="str">
            <v>A15-222</v>
          </cell>
          <cell r="G482" t="str">
            <v>A15-222/GTF/40 FRANCOIS 1ER - PARIS 75008/PORTE VITREE ACCES SERVICE</v>
          </cell>
        </row>
        <row r="483">
          <cell r="A483" t="str">
            <v>A15-223</v>
          </cell>
          <cell r="G483" t="str">
            <v>A15-223/ISAMBERT/89 PORT ROYAL - PARIS 75013/AUDIT DEGAT DES EAUX APPARTEMENT RDC</v>
          </cell>
        </row>
        <row r="484">
          <cell r="A484" t="str">
            <v>A15-224</v>
          </cell>
          <cell r="G484" t="str">
            <v>A15-224/OGIF/17 JUSTICE - EPINAY 93800/REQUALIFICATION DE L'ENSEMBLE DU PATRIMOINE - EDIFICE LOGEMENTS</v>
          </cell>
        </row>
        <row r="485">
          <cell r="A485" t="str">
            <v>A15-225</v>
          </cell>
          <cell r="G485" t="str">
            <v>A15-225/SOURDIN/68 HOPITAL - PARIS 75013/RENOVATION CAGE D'ESCALIER A AU RDC</v>
          </cell>
        </row>
        <row r="486">
          <cell r="A486" t="str">
            <v>A15-226</v>
          </cell>
          <cell r="G486" t="str">
            <v>A15-226/M. JEAN-PIERRE LAURON/17 MOLIERE - PARIS 75001/RENOVATION APPART R+5 - BAT A</v>
          </cell>
        </row>
        <row r="487">
          <cell r="A487" t="str">
            <v>A15-227</v>
          </cell>
          <cell r="G487" t="str">
            <v>A15-227/NEXITY/17 MOLIERE - PARIS 75001/DEMOL STRUCTURE FACADE + RENFORCEMENT STRUCTURE RESTANTE</v>
          </cell>
        </row>
        <row r="488">
          <cell r="A488" t="str">
            <v>A15-228</v>
          </cell>
          <cell r="G488" t="str">
            <v>A15-228/LAMENNAIS/96 CHARDON LAGACHE - PARIS 75016/AUDIT APPARITION FISSURES AU DROIT D'UN MUR PORTEUR</v>
          </cell>
        </row>
        <row r="489">
          <cell r="A489" t="str">
            <v>A15-229</v>
          </cell>
          <cell r="G489" t="str">
            <v>A15-229/MAZET ENGERAND ET GARDY/5 TRESOR - PARIS 75004/AVIS TECHNIQUE FAISABILITE PLANCHER COURETTE</v>
          </cell>
        </row>
        <row r="490">
          <cell r="A490" t="str">
            <v>A15-230</v>
          </cell>
          <cell r="G490" t="str">
            <v>A15-230/SOC OPTIQUE PRECISION J FICHOU/ILOT K - ZAC DE LA CERISAIE - 94260 FRESNES/MISSION AMO LORS DE L'EDIFICATION DES FUTURS LOCAUX</v>
          </cell>
        </row>
        <row r="491">
          <cell r="A491" t="str">
            <v>A15-231</v>
          </cell>
          <cell r="G491" t="str">
            <v>A15-231/ROLET BONTEMPS/15 MAUBEUGE - PARIS 75009/RENFORCEMENT DU PLANCHER HAUT DES CAVES</v>
          </cell>
        </row>
        <row r="492">
          <cell r="A492" t="str">
            <v>A15-232</v>
          </cell>
          <cell r="G492" t="str">
            <v>A15-232/LN GESTION/270-272 MARECHAL LECLERC - 94410 SAINT MAURICE/RAVALEMENT + REFECTION DES CANALISATIONS</v>
          </cell>
        </row>
        <row r="493">
          <cell r="A493" t="str">
            <v>A15-233</v>
          </cell>
          <cell r="G493" t="str">
            <v>A15-233/ISAMBERT/89 PORT ROYAL - PARIS 75013/AUDIT MUR PORTEUR M. DELOUVRIER</v>
          </cell>
        </row>
        <row r="494">
          <cell r="A494" t="str">
            <v>A15-234</v>
          </cell>
          <cell r="G494" t="str">
            <v>A15-234/MME SYLVIE NENOT/17 MOLIERE - PARIS 75001/TRAVAUX RENOVATION BUREAUX + CREATION RESEAU INFORMATIQUE</v>
          </cell>
        </row>
        <row r="495">
          <cell r="A495" t="str">
            <v>A15-235</v>
          </cell>
          <cell r="G495" t="str">
            <v xml:space="preserve">A15-235/ISAMBERT/8 LENEVEUX - PARIS 75014/AUDIT EXAM DES FISSURES QUI APPARAISSENT VERTICALEMENT AU DROIT DE LA GAINE </v>
          </cell>
        </row>
        <row r="496">
          <cell r="A496" t="str">
            <v>A15-236</v>
          </cell>
          <cell r="G496" t="str">
            <v>A15-236/ISAMBERT/221 RASPAIL - PARIS 75014/RENFORCEMENT PLANCHER HAUT SDB APPART R+2</v>
          </cell>
        </row>
        <row r="497">
          <cell r="A497" t="str">
            <v>A15-237</v>
          </cell>
          <cell r="G497" t="str">
            <v>A15-237/GRIFFATON ET MONTREUIL/10 BIS GOBELINS - PARIS 75005/AUDIT TECHNIQUE INFILTRATION BALCON R+5</v>
          </cell>
        </row>
        <row r="498">
          <cell r="A498" t="str">
            <v>A15-238</v>
          </cell>
          <cell r="G498" t="str">
            <v>A15-238/SOURDIN/25 PAUL FORT - PARIS 75014/REFECTION RESEAU ENTERRE SS SOL/COUR + MISE EN CONFORMITE COLONNE PLUVIALE</v>
          </cell>
        </row>
        <row r="499">
          <cell r="A499" t="str">
            <v>A15-239</v>
          </cell>
          <cell r="G499" t="str">
            <v>A15-239/ERIC TAHAR/LIONEL ALIMI/1 JACQUES COPEAU - 95200 SARCELLES/ETUDE REAMENAGEMENT D'UNE MAISON DE RETRAITE EN LOGEMENTS</v>
          </cell>
        </row>
        <row r="500">
          <cell r="A500" t="str">
            <v>A15-240</v>
          </cell>
          <cell r="G500" t="str">
            <v>A15-240/GRIFFATON ET MONTREUIL/10 BIS GOBELINS - PARIS 75005/AUDIT INFILTRATION R+4 ET R+5/DEGRADATION MUR 7 VALENCE</v>
          </cell>
        </row>
        <row r="501">
          <cell r="A501" t="str">
            <v>A15-241</v>
          </cell>
          <cell r="G501" t="str">
            <v>A15-241/GARDILLE/74 FELIX FAURE - PARIS 75015/AUDIT ETAIEMENT DU PASSAGE COCHER ACCES COUR/PARING AUTO</v>
          </cell>
        </row>
        <row r="502">
          <cell r="A502" t="str">
            <v>A15-242</v>
          </cell>
          <cell r="G502" t="str">
            <v>A15-242/LAMENNAIS/5 VAUTHIER - 92200 BOULOGNE-BILLANCOURT/AUDIT PARKING/TROTTOIR EN FACADE SUR COUR</v>
          </cell>
        </row>
        <row r="503">
          <cell r="A503" t="str">
            <v>A15-243</v>
          </cell>
          <cell r="G503" t="str">
            <v>A15-243/SAGL - CITYNOVE ASSET MANAGEMENT/40 HAUSSMANN - PARIS 75009/TRAVAUX DIVERS DANS LE 7EME ETAGE</v>
          </cell>
        </row>
        <row r="504">
          <cell r="A504" t="str">
            <v>A15-244</v>
          </cell>
          <cell r="G504" t="str">
            <v>A15-244/SCI BASTILLE/36 FECAMP - PARIS 75012/TRANSFORMATION LOCAL COMMERCIAL EN LOGEMENTS</v>
          </cell>
        </row>
        <row r="505">
          <cell r="A505" t="str">
            <v>A15-245</v>
          </cell>
          <cell r="G505" t="str">
            <v>A15-245/LAMENNAIS/9 ROCHECHOUART - PARIS 75009/AUDIT TECHNIQUE  EXAMEN RESEAU ALIMENTATION EN EAU</v>
          </cell>
        </row>
        <row r="506">
          <cell r="A506" t="str">
            <v>A15-246</v>
          </cell>
          <cell r="G506" t="str">
            <v>A15-246/GARRAUD MAILLET/29 FAUBOURG SAINT MARTIN - PARIS 75010/AUDIT TECHNIQUE DEGAT DES EAUX 1ER ET 2EME ETAGES (MME PELEN)</v>
          </cell>
        </row>
        <row r="507">
          <cell r="A507" t="str">
            <v>A15-247</v>
          </cell>
          <cell r="G507" t="str">
            <v>A15-247/FONCIERE LELIEVRE/14 ARMORIQUE - PARIS 75015/AUDIT TECHNIQUE PROJET TRAVAUX M. FAY</v>
          </cell>
        </row>
        <row r="508">
          <cell r="A508" t="str">
            <v>A15-248</v>
          </cell>
          <cell r="G508" t="str">
            <v>A15-248/M. JEAN-PIERRE LEFEBVRE/15 HENRI IV - PARIS 75004/REAMENAGEMENT D'UN APPARTEMENT</v>
          </cell>
        </row>
        <row r="509">
          <cell r="A509" t="str">
            <v>A15-249</v>
          </cell>
          <cell r="G509" t="str">
            <v>A15-249/MINARD/2 FREMICOURT - PARIS 75015/REFECTION DU PLANCHER HAUT DES CAVES SUITE A EFFONDREMENT</v>
          </cell>
        </row>
        <row r="510">
          <cell r="A510" t="str">
            <v>A15-250</v>
          </cell>
          <cell r="G510" t="str">
            <v>A15-250/TOPPER EXPANSION/145-147 SAINT CHARLES - PARIS 75015/CREATION D'UNE OUVERTURE DANS LE MUR PORTEUR</v>
          </cell>
        </row>
        <row r="511">
          <cell r="A511" t="str">
            <v>A15-251</v>
          </cell>
          <cell r="G511" t="str">
            <v>A15-251/NEXITY/17 MOLIERE - PARIS 75001/FOURNITURE ET POSE D'UNE CANALISATION EN FONTE</v>
          </cell>
        </row>
        <row r="512">
          <cell r="A512" t="str">
            <v>A15-252</v>
          </cell>
          <cell r="G512" t="str">
            <v>A15-252/MME CATHERINE FARDE/89 SEINE - PARIS 75006/REAMENAGEMENT D'UN APPARTEMENT</v>
          </cell>
        </row>
        <row r="513">
          <cell r="A513" t="str">
            <v>A15-253</v>
          </cell>
          <cell r="G513" t="str">
            <v>A15-253/ARNOULD IMMOBILIER/33 MOUZAIA - PARIS 75019/AUDIT INTEGRAL DE L'IMMEUBLE</v>
          </cell>
        </row>
        <row r="514">
          <cell r="A514" t="str">
            <v>A15-254</v>
          </cell>
          <cell r="G514" t="str">
            <v>A15-254/GARDILLE/11-13 CHAMBERY - RUE DE CHERBOURG - PARIS 75015/ETAIEMENT DES BALCONS EN FACADE SUR RUE DE CHERBOURG</v>
          </cell>
        </row>
        <row r="515">
          <cell r="A515" t="str">
            <v>A15-255</v>
          </cell>
          <cell r="G515" t="str">
            <v>A15-255/M. PHILIPPE SCHWARZ/12BIS DESAIX/41 FEDERATION - PARIS 75015/REAMENAGEMENT DU 1ER ETAGE</v>
          </cell>
        </row>
        <row r="516">
          <cell r="A516" t="str">
            <v>A15-256</v>
          </cell>
          <cell r="G516" t="str">
            <v>A15-256/ISAMBERT/67 TOLBIAC - PARIS 75013/AUDIT DEGRADATION PEINTURE/RAVALEMENT</v>
          </cell>
        </row>
        <row r="517">
          <cell r="A517" t="str">
            <v>A15-257</v>
          </cell>
          <cell r="G517" t="str">
            <v>A15-257/M. ET MME PERRIER/42-48 OUDINE - PARIS 75013/FORFAIT ETUDE STRUCTURE</v>
          </cell>
        </row>
        <row r="518">
          <cell r="A518" t="str">
            <v>A15-258</v>
          </cell>
          <cell r="G518" t="str">
            <v>A15-258/ISAMBERT/33-35 AMIRAL MOUCHEZ - PARIS 75013/AUDIT PROBLEMES D'HUMIDITE APPART RDC DE M. THEAS/M. CAPOCCI</v>
          </cell>
        </row>
        <row r="519">
          <cell r="A519" t="str">
            <v>A15-259</v>
          </cell>
          <cell r="G519" t="str">
            <v>A15-259/GARRAUD MAILLET/23BIS CONSTANTINOPLE - PARIS 75008/AUDIT TECHNIQUE ETAT DES CAVES</v>
          </cell>
        </row>
        <row r="520">
          <cell r="A520" t="str">
            <v>A15-260</v>
          </cell>
          <cell r="G520" t="str">
            <v>A15-260/AMOIRA/6 SAINTE-OPPORTUNE - PARIS 75001/REAMENAGEMENT BOUTIQUE ORONERO EN GELATERIA - AMO</v>
          </cell>
        </row>
        <row r="521">
          <cell r="A521" t="str">
            <v>A15-261</v>
          </cell>
          <cell r="G521" t="str">
            <v>A15-261/GTF/40 FRANCOIS 1ER - PARIS 75008/RAVALEMENT PARTIEL FACADE RUE (RDC/1ER ETAGE ET ENTRE LE 2EME ET 4EME ETAGES INCLUS)/SPS</v>
          </cell>
        </row>
        <row r="522">
          <cell r="A522" t="str">
            <v>A15-262</v>
          </cell>
          <cell r="G522" t="str">
            <v>A15-262/IMMO BALZAC/6 MONT THABOR  - PARIS 75001/TRAVAUX DE COUVERTURE</v>
          </cell>
        </row>
        <row r="523">
          <cell r="A523" t="str">
            <v>A15-263</v>
          </cell>
          <cell r="G523" t="str">
            <v>A15-263/AGENCE IMMOBILIERE MOZART/69-71 RAYMOND POINCARE - PARIS 75008/AUDIT ETAT DES ETANCHEITES TOITURE TERRASSE</v>
          </cell>
        </row>
        <row r="524">
          <cell r="A524" t="str">
            <v>A15-264</v>
          </cell>
          <cell r="G524" t="str">
            <v>A15-264/ROLET BONTEMPS/21 CORTAMBERT - PARIS 75016/AUDIT TENCHIQUE DIVERS PROBLEMES</v>
          </cell>
        </row>
        <row r="525">
          <cell r="A525" t="str">
            <v>A15-265</v>
          </cell>
          <cell r="G525" t="str">
            <v>A15-265/LAMENNAIS/122 SAINT DOMINIQUE - PARIS 75007/RAVALEMENT DE LA COURETTE</v>
          </cell>
        </row>
        <row r="526">
          <cell r="A526" t="str">
            <v>A15-266</v>
          </cell>
          <cell r="G526" t="str">
            <v>A15-266/ISAMBERT/15 GOBELINS - PARIS 75013/AUDIT TECHNIQUE TRAVAUX PRIVATIFS STUDIO R+3</v>
          </cell>
        </row>
        <row r="527">
          <cell r="A527" t="str">
            <v>A15-267</v>
          </cell>
          <cell r="G527" t="str">
            <v>A15-267/IMMOBILIERE DU MARAIS/11 SQUARE SAINTE CROIX DE LA BRETONNERIE - PARIS 75004/RAVALEMENT FACADES</v>
          </cell>
        </row>
        <row r="528">
          <cell r="A528" t="str">
            <v>A15-268</v>
          </cell>
          <cell r="G528" t="str">
            <v>A15-268/ROLET BONTEMPS/12 EUGENE MILLON - PARIS 75015/AUDIT EXPERTISE PROBLEMES D'INFILTRATIONS</v>
          </cell>
        </row>
        <row r="529">
          <cell r="A529" t="str">
            <v>A15-269</v>
          </cell>
          <cell r="G529" t="str">
            <v>A15-269/MINARD/54 TROUSSEAU - PARIS 75011/AUDIT ETAT DES TOITURES TERRASSES ET DE FACADE SUR COUR</v>
          </cell>
        </row>
        <row r="530">
          <cell r="A530" t="str">
            <v>A15-270</v>
          </cell>
          <cell r="G530" t="str">
            <v>A15-270/PRINTEMPS/102 PROVENCE - PARIS 75009/RETROECLAIRAGE RUBAN COUPOLE</v>
          </cell>
        </row>
        <row r="531">
          <cell r="A531" t="str">
            <v>A15-271</v>
          </cell>
          <cell r="G531" t="str">
            <v>A15-271/CGIA/18 PASTOURELLE - PARIS 75003/DIAGNOSTIC IMMEUBLE</v>
          </cell>
        </row>
        <row r="532">
          <cell r="A532" t="str">
            <v>A15-272</v>
          </cell>
          <cell r="G532" t="str">
            <v>A15-272/ROLET BONTEMPS/31 CAMBRONNE - PARIS 75015/RAVALEMENT DU BATIMENT 31 COTE RUE</v>
          </cell>
        </row>
        <row r="533">
          <cell r="A533" t="str">
            <v>A15-273</v>
          </cell>
          <cell r="G533" t="str">
            <v>A15-273/REEL SAS/LA ROCHELLE/CREATION D'UN IMMEUBLE</v>
          </cell>
        </row>
        <row r="534">
          <cell r="A534" t="str">
            <v>A15-274</v>
          </cell>
          <cell r="G534" t="str">
            <v>A15-274/LN GESTION/127 MARECHAL LECLERC - 94410 SAINT MAURICE/AUDIT PROBLEMES D'INFILTRATIONS</v>
          </cell>
        </row>
        <row r="535">
          <cell r="A535" t="str">
            <v>A15-275</v>
          </cell>
          <cell r="G535" t="str">
            <v>A15-275/SOURDIN/68 HOPITAL - PARIS 75013/TRAVAUX PRIVATIFS APPART R+4 GAUCHE</v>
          </cell>
        </row>
        <row r="536">
          <cell r="A536" t="str">
            <v>A15-276</v>
          </cell>
          <cell r="G536" t="str">
            <v>A15-276/MINARD/41 BOIS BOULOGNE - 92200 BOIS BOULOGNE/AUDIT DIVERS PROBLEMES</v>
          </cell>
        </row>
        <row r="537">
          <cell r="A537" t="str">
            <v>A15-277</v>
          </cell>
          <cell r="G537" t="str">
            <v>A15-277/LN GESTION/1 JEAN FRANCOIS BELBEOCH - 94410 SAINT MAURICE/AUDIT DIVERS PROBLEMES D'INFILTRATIONS</v>
          </cell>
        </row>
        <row r="538">
          <cell r="A538" t="str">
            <v>A15-278</v>
          </cell>
          <cell r="G538" t="str">
            <v>A15-278/CLEMENT TOURON/34 GREUZE - PARIS 75016/RAVALEMENT DES FACADES SUR COUR CENTRALE + SPS</v>
          </cell>
        </row>
        <row r="539">
          <cell r="A539" t="str">
            <v>A15-279</v>
          </cell>
          <cell r="G539" t="str">
            <v>A15-279/IMMOBILIERE DU MARAIS/13 ARCHIVES - PARIS 75004/RENOVATION 3EME ETAGE DROITE</v>
          </cell>
        </row>
        <row r="540">
          <cell r="A540" t="str">
            <v>A15-280</v>
          </cell>
          <cell r="G540" t="str">
            <v>A15-280/MME CLAIRE DUMESNILDOT/25 SAINT OUEN - PARIS 75017/AUDIT TECHNIQUE CONCERNANT LA REALISATION D'UNE SALLE D'EAU DANS LE SEJOUR</v>
          </cell>
        </row>
        <row r="541">
          <cell r="A541" t="str">
            <v>A15-281</v>
          </cell>
          <cell r="G541" t="str">
            <v>A15-281/LN GESTION/147 MARECHAL LECLERC - 94410 ST MAURICE/AUDIT TECHNIQUE RESEAUX D'EVACUATION DES EFFLUENTS EN CAVES/FLECHE PLANCHER BAS R+2 GAUCHE</v>
          </cell>
        </row>
        <row r="542">
          <cell r="A542" t="str">
            <v>A15-282</v>
          </cell>
          <cell r="G542" t="str">
            <v>A15-282/LAMENNAIS/26 SAINT GERMAIN - PARIS 75005/AUDIT DEMOL MUR APPART M. et MME AUDARD</v>
          </cell>
        </row>
        <row r="543">
          <cell r="A543" t="str">
            <v>A15-283</v>
          </cell>
          <cell r="G543" t="str">
            <v>A15-283/GARRAUD MAILLET/24 VILLIERS - PARIS 75017/AUDIT DESOLIDARISATION D'ELEMENTS DE MACONNERIE DEPUIS BALCON 11EME ETAGE</v>
          </cell>
        </row>
        <row r="544">
          <cell r="A544" t="str">
            <v>A15-284</v>
          </cell>
          <cell r="G544" t="str">
            <v>A15-284/DESLANDES/42-48 OUDINE - PARIS 75013/AUDIT TECHNIQUE DIVERS DESORDRES : ETANCHEITE TERRASSES ACCESSIBLES ET NON ACESSIBLES…</v>
          </cell>
        </row>
        <row r="545">
          <cell r="A545" t="str">
            <v>A15-285</v>
          </cell>
          <cell r="G545" t="str">
            <v>A15-285/ETUDE DU THEATRE/4 ARCADE - PARIS 75008/AUDIT SUR LES TRAVAUX A ENGAGER</v>
          </cell>
        </row>
        <row r="546">
          <cell r="A546" t="str">
            <v>A15-286</v>
          </cell>
          <cell r="G546" t="str">
            <v>A15-286/LAMENNAIS/41 TERRES AU CURE - PARIS 75013/AUDIT EXPERTISE EN COUR PREALABLE AUX TRAVAUX REAMENAGEMENT/CURETAGE/RESTRUCTURATION BAT PARCELLE 43</v>
          </cell>
        </row>
        <row r="547">
          <cell r="A547" t="str">
            <v>A15-287</v>
          </cell>
          <cell r="G547" t="str">
            <v>A15-287/GTF/48 FLANDRIN - PARIS 75016/TRAVAUX DE CANALISATIONS TOUT A L'EGOUT</v>
          </cell>
        </row>
        <row r="548">
          <cell r="A548" t="str">
            <v>A15-288</v>
          </cell>
          <cell r="G548" t="str">
            <v>A15-288/NEXITY/17 MOLIERE - PARIS 75001/AUDIT TECHNIQUE DEGAT DES EAUX</v>
          </cell>
        </row>
        <row r="549">
          <cell r="A549" t="str">
            <v>A15-289</v>
          </cell>
          <cell r="G549" t="str">
            <v>A15-289/GALERIES LAFAYETTE HAUSSMANN/73 PROVENCE - PARIS 75009/ZONE DETAXE</v>
          </cell>
        </row>
        <row r="550">
          <cell r="A550" t="str">
            <v>A15-290</v>
          </cell>
          <cell r="G550" t="str">
            <v>A15-290/IMMO BALZAC/6 MONT THABOR  - PARIS 75001/AUDIT CHUTE DE GRAVATS AU R+3</v>
          </cell>
        </row>
        <row r="551">
          <cell r="A551" t="str">
            <v>A15-291</v>
          </cell>
          <cell r="G551" t="str">
            <v>A15-291/M. MICHEL LEFEBVRE/15 HENRI IV - PARIS 75004/REUNION DE 3 CHAMBRES DE SERVICE R+7</v>
          </cell>
        </row>
        <row r="552">
          <cell r="A552" t="str">
            <v>A15-292</v>
          </cell>
          <cell r="G552" t="str">
            <v>A15-292/ISAMBERT/7 SAINT MICHEL - PARIS 75005/RAVALEMENT FACADE RUE</v>
          </cell>
        </row>
        <row r="553">
          <cell r="A553" t="str">
            <v>A15-294</v>
          </cell>
          <cell r="G553" t="str">
            <v>A15-294/SYNDIC PLUS/24 BAC - PARIS 75007/RENOVATION CAGE D'ESCALIER BAT A</v>
          </cell>
        </row>
        <row r="554">
          <cell r="A554" t="str">
            <v>A15-295</v>
          </cell>
          <cell r="G554" t="str">
            <v>A15-295/GTF/40 FRANCOIS 1ER - PARIS 75008/SUPPRESSION DES COLONNES MONTANTES/SPS</v>
          </cell>
        </row>
        <row r="555">
          <cell r="A555" t="str">
            <v>A15-296</v>
          </cell>
          <cell r="G555" t="str">
            <v>A15-296/GTF/40 FRANCOIS 1ER - PARIS 75008/RAFFRAICHISSEMENT HALL D'ENTREE/SPS</v>
          </cell>
        </row>
        <row r="556">
          <cell r="A556" t="str">
            <v>A15-297</v>
          </cell>
          <cell r="G556" t="str">
            <v>A15-297/OGIF/16 JUSTICE - EPINAY 93800/REQUALIFICATION LEGERE DU SITE</v>
          </cell>
        </row>
        <row r="557">
          <cell r="A557" t="str">
            <v>A15-298</v>
          </cell>
          <cell r="G557" t="str">
            <v>A15-298/IGE/ M. KHOUEIRY/53 RENNES - PARIS 75008/BUREAU DE CHANGE</v>
          </cell>
        </row>
        <row r="558">
          <cell r="A558" t="str">
            <v>A15-299</v>
          </cell>
          <cell r="G558" t="str">
            <v>A15-299/PRINTEMPS/94 PROVENCE  - PARIS 75009/AMENAGEMENT SALLE REUNION/FORMATION MEP/PC BADGE</v>
          </cell>
        </row>
        <row r="559">
          <cell r="A559" t="str">
            <v>A15-299B</v>
          </cell>
          <cell r="G559" t="str">
            <v>A15-299B/PRINTEMPS/94 PROVENCE  - PARIS 75009/AMENAGEMENT SALLE REUNION/FORMATION MEP/PC BADGE</v>
          </cell>
        </row>
        <row r="560">
          <cell r="A560" t="str">
            <v>A15-300</v>
          </cell>
          <cell r="G560" t="str">
            <v>A15-300/PRINTEMPS/102 PROVENCE - PARIS 75009/VESTIAIRES ILOT IV SS3</v>
          </cell>
        </row>
        <row r="561">
          <cell r="A561" t="str">
            <v>A15-301</v>
          </cell>
          <cell r="G561" t="str">
            <v>A15-301/PRINTEMPS/102 PROVENCE - PARIS 75009/RETOUCHE ILOT 2 R+5</v>
          </cell>
        </row>
        <row r="562">
          <cell r="A562" t="str">
            <v>A15-302</v>
          </cell>
          <cell r="G562" t="str">
            <v>A15-302/PRINTEMPS/52 ANJOU - PARIS 75008/BUREAUX D'ANJOU</v>
          </cell>
        </row>
        <row r="563">
          <cell r="A563" t="str">
            <v>A15-303</v>
          </cell>
          <cell r="G563" t="str">
            <v>A15-303/PRINTEMPS/102 PROVENCE - PARIS 75009/SALLE DE REPOS ILOT IV R+5</v>
          </cell>
        </row>
        <row r="564">
          <cell r="A564" t="str">
            <v>A15-304</v>
          </cell>
          <cell r="G564" t="str">
            <v>A15-304/PRINTEMPS/102 PROVENCE - PARIS 75009/PC VIDEO ILOT II SS2</v>
          </cell>
        </row>
        <row r="565">
          <cell r="A565" t="str">
            <v>A15-305</v>
          </cell>
          <cell r="G565" t="str">
            <v>A15-305/LN GESTION/4-6 FRAGONARD - 94410 SAINT MAURICE/AUDIT BRUIT PARKINGS</v>
          </cell>
        </row>
        <row r="566">
          <cell r="A566" t="str">
            <v>A15-306</v>
          </cell>
          <cell r="G566" t="str">
            <v>A15-306/LN GESTION/105 PETIT CHÂTEAU - 94220 CHARENTON LE PONT/AUDIT PROBLEMES D'INFILTRATIONS CHEZ MME BERTIN AU 4EME ETAGE GAUCHE</v>
          </cell>
        </row>
        <row r="567">
          <cell r="A567" t="str">
            <v>A15-307</v>
          </cell>
          <cell r="G567" t="str">
            <v>A15-307/GARRAUD MAILLET/47 GUERSANT - PARIS 75017/RAVALEMENT DES SOUCHES ET EDICULES EN TOITURE</v>
          </cell>
        </row>
        <row r="568">
          <cell r="A568" t="str">
            <v>A15-308</v>
          </cell>
          <cell r="G568" t="str">
            <v>A15-308/LAMENNAIS/122 SAINT DOMINIQUE - PARIS 75007/AUDIT TRAVAUX PRIVATIFS DANS LOCAL COMMERCIAL A RDC</v>
          </cell>
        </row>
        <row r="569">
          <cell r="A569" t="str">
            <v>A15-309</v>
          </cell>
          <cell r="G569" t="str">
            <v>A15-309/GRIFFATON ET MONTREUIL/25 MOTTE PICQUET - PARIS 75007/AUDIT FISSURATION MUR DE CLOTURE APPART A RDC</v>
          </cell>
        </row>
        <row r="570">
          <cell r="A570" t="str">
            <v>A15-310</v>
          </cell>
          <cell r="G570" t="str">
            <v>A15-310/GRIFFATON ET MONTREUIL/10 GOBELINS - PARIS 75005/RAVALEMENT FACADE ARRIERE + SPS</v>
          </cell>
        </row>
        <row r="571">
          <cell r="A571" t="str">
            <v>A15-311</v>
          </cell>
          <cell r="G571" t="str">
            <v>A15-311/LES MONDES BOHEMES/31 VIGNOLES - PARIS 75020/ACCESSIBILITE</v>
          </cell>
        </row>
        <row r="572">
          <cell r="A572" t="str">
            <v>A15-312</v>
          </cell>
          <cell r="G572" t="str">
            <v>A15-312/LES MONDES BOHEMES/31 VIGNOLES - PARIS 75020/CREATION TERRASSE OUVERTURE</v>
          </cell>
        </row>
        <row r="573">
          <cell r="A573" t="str">
            <v>A15-313</v>
          </cell>
          <cell r="G573" t="str">
            <v>A15-313/SARL LA FARNESINA/9 BOISSY D'ANGLAS - PARIS 75008/ACCESSIBILITE PERSONNES EN HANDICAP</v>
          </cell>
        </row>
        <row r="574">
          <cell r="A574" t="str">
            <v>A15-314</v>
          </cell>
          <cell r="G574" t="str">
            <v>A15-314/MME PAULINE DELACOUR/119 RUE DU 19 JANVIER - 92380 GARCHES/REFECTION ENTREE PARKING…</v>
          </cell>
        </row>
        <row r="575">
          <cell r="A575" t="str">
            <v>A15-315</v>
          </cell>
          <cell r="G575" t="str">
            <v>A15-315/M. PAK/48 MAISON ROUGE - 77185 LOGNES/REAMENAGEMENT BURE EN HOTEL/SALLE DES VENTES/ RESTAURANT</v>
          </cell>
        </row>
        <row r="576">
          <cell r="A576" t="str">
            <v>A15-316</v>
          </cell>
          <cell r="G576" t="str">
            <v>A15-316/BERGER/10 FORTUNY - PARIS 75017/AVIS TECHNIQUE TRAVAUX TERRASSES</v>
          </cell>
        </row>
        <row r="577">
          <cell r="A577" t="str">
            <v>A15-317</v>
          </cell>
          <cell r="G577" t="str">
            <v>A15-317/FDP/42 DESCARTES - PARIS 75005/TRAVAUX D'ELECTRICITE CAGE ESCALIER B</v>
          </cell>
        </row>
        <row r="578">
          <cell r="A578" t="str">
            <v>A15-318</v>
          </cell>
          <cell r="G578" t="str">
            <v>A15-318/RESTAURANT L'ESPLANADE/189 AUBERVILLIERS - 75018 PARIS/ACCESSIBILITE RESTAURANT</v>
          </cell>
        </row>
        <row r="579">
          <cell r="A579" t="str">
            <v>A15-319</v>
          </cell>
          <cell r="G579" t="str">
            <v>A15-319/LAMENNAIS/4 PASSAGE SAINT AVOYE - PARIS 75003/AUDIT TRAVAUX PRIVATIFS DANS LOCAL COMMERCIAL A RDC</v>
          </cell>
        </row>
        <row r="580">
          <cell r="A580" t="str">
            <v>A15-320</v>
          </cell>
          <cell r="G580" t="str">
            <v>A15-320/MICHEL &amp; XAVIER GRIFFATON/11 BERNARD PALISSY - PARIS 75006/REFECTION DE LA COUVERTURE+ RAVALEMENT DES SOUCHES + SPS</v>
          </cell>
        </row>
        <row r="581">
          <cell r="A581" t="str">
            <v>A15-321</v>
          </cell>
          <cell r="G581" t="str">
            <v>A15-321/GARRAUD MAILLET/11 GUILLAUME TELL - PARIS 75017/AUDIT CHAMBRE DE SERVICE R+6</v>
          </cell>
        </row>
        <row r="582">
          <cell r="A582" t="str">
            <v>A15-322</v>
          </cell>
          <cell r="G582" t="str">
            <v>A15-322/MAZET ENGERAND ET GARDY/5 TRESOR - PARIS 75004/ETUDE FAISABILITE PLANCHER COURETTE</v>
          </cell>
        </row>
        <row r="583">
          <cell r="A583" t="str">
            <v>A15-323</v>
          </cell>
          <cell r="G583" t="str">
            <v xml:space="preserve">A15-323/M. LIZARDO/1BIS HENRI ROCHEFORT - PARIS 75017/AVIS TECHNIQUE ANNEXE LE BOUT DE DEGAGEMENT QUI MENE A LA CAVE DE M. LIZARDO </v>
          </cell>
        </row>
        <row r="584">
          <cell r="A584" t="str">
            <v>A15-324</v>
          </cell>
          <cell r="G584" t="str">
            <v>A15-324/LAMENNAIS/122 SAINT DOMINIQUE - PARIS 75007/TRAVAUX DES LOTS DE CONFORTATION 32 ET 33</v>
          </cell>
        </row>
        <row r="585">
          <cell r="A585" t="str">
            <v>A15-325</v>
          </cell>
          <cell r="G585" t="str">
            <v>A15-325/OGIF/23-27 PAUL VAILLANT COUTURIER - 92300 LEVALLOIS/ISOLATION THERMIQUE PAR L'EXTERIEUR</v>
          </cell>
        </row>
        <row r="586">
          <cell r="A586" t="str">
            <v>A15-326</v>
          </cell>
          <cell r="G586" t="str">
            <v>A15-326/GROUPE REEL/CHEMIN DE LA CHAUX - 69450 ST CYR AU MONT D'OR/EXTENSION DU RESTAURANT</v>
          </cell>
        </row>
        <row r="587">
          <cell r="A587" t="str">
            <v>A15-327</v>
          </cell>
          <cell r="G587" t="str">
            <v>A15-327/OGIF/16 JUSTICE - EPINAY 93800/TRAITEMENT DU SOUBASSEMENT DE L'EDIFICE</v>
          </cell>
        </row>
        <row r="588">
          <cell r="A588" t="str">
            <v>A15-328</v>
          </cell>
          <cell r="G588" t="str">
            <v>A15-328/PRINTEMPS/102 PROVENCE - PARIS 75009/PLATEAU LINGERIE</v>
          </cell>
        </row>
        <row r="589">
          <cell r="A589" t="str">
            <v>A15-329</v>
          </cell>
          <cell r="G589" t="str">
            <v>A15-329/PRINTEMPS/102 PROVENCE - PARIS 75009/DIAGNOSTIC PLATEAU BUREAUX</v>
          </cell>
        </row>
        <row r="590">
          <cell r="A590" t="str">
            <v>A15-330</v>
          </cell>
          <cell r="G590" t="str">
            <v>A15-330/PRINTEMPS/42 REPUBLIQUE - LYON 69002/DECLARATION PRINTEMPS LYON</v>
          </cell>
        </row>
        <row r="591">
          <cell r="A591" t="str">
            <v>A15-331</v>
          </cell>
          <cell r="G591" t="str">
            <v>A15-331/PRINTEMPS/102 PROVENCE - PARIS 75009/MISSION PARTIELLE FAISABILITE PERSONAL SHOPER</v>
          </cell>
        </row>
        <row r="592">
          <cell r="A592" t="str">
            <v>A15-332</v>
          </cell>
          <cell r="G592" t="str">
            <v>A15-332/ETUDE DU THEATRE/4 ARCADE - PARIS 75008/AUDIT TRAVAUX MONSIEUR CHAPELLE 3 PASSAGE MADELEINE</v>
          </cell>
        </row>
        <row r="593">
          <cell r="A593" t="str">
            <v>A15-333</v>
          </cell>
          <cell r="G593" t="str">
            <v>A15-333/LAMENNAIS/82 GAMBETTA - PARIS 75020/DESORDRE COUR + RESEAU</v>
          </cell>
        </row>
        <row r="594">
          <cell r="A594" t="str">
            <v>A15-334</v>
          </cell>
          <cell r="G594" t="str">
            <v>A15-334/GID/20 MILTON - PARIS 75009/RAVALEMENT BAT B FACADES COUR ET COURETTES</v>
          </cell>
        </row>
        <row r="595">
          <cell r="A595" t="str">
            <v>A15-335</v>
          </cell>
          <cell r="G595" t="str">
            <v>A15-335/SOFILOGIS/2 à 14 Place Andreï Sakharov - 93380 Pierrefitte/ESQUISSES PREMIER PROJET</v>
          </cell>
        </row>
        <row r="596">
          <cell r="A596" t="str">
            <v>A15-336</v>
          </cell>
          <cell r="G596" t="str">
            <v>A15-336/MME STANIC/10 BIS GOBELINS - PARIS 75005/AUDIT TECHNIQUE CREATION DE BAIES TRIANGULAIRES VITREES</v>
          </cell>
        </row>
        <row r="597">
          <cell r="A597" t="str">
            <v>A15-337</v>
          </cell>
          <cell r="G597" t="str">
            <v>A15-337/GRL/3 ESTRAPADE - PARIS 75005/REFECTION TOITURE BATIMENT A</v>
          </cell>
        </row>
        <row r="598">
          <cell r="A598" t="str">
            <v>A15-338</v>
          </cell>
          <cell r="G598" t="str">
            <v>A15-338/TOPPER EXPANSION/63 CONVENTION - PARIS 75015/DOSSIER D'ACCESSIBILITE</v>
          </cell>
        </row>
        <row r="599">
          <cell r="A599" t="str">
            <v>A15-339</v>
          </cell>
          <cell r="G599" t="str">
            <v>A15-339/FDP/42 DESCARTES - PARIS 75005/AUDIT TECHNIQUE CAGE D'ESCALIER</v>
          </cell>
        </row>
        <row r="600">
          <cell r="A600" t="str">
            <v>A15-340</v>
          </cell>
          <cell r="G600" t="str">
            <v>A15-340/FONCIERE DANTES/22 SAUSSAYE - 92200 NEUILLY SUR SEINE/RENOVATION APPART 4EME ETAGE</v>
          </cell>
        </row>
        <row r="601">
          <cell r="A601" t="str">
            <v>A15-341</v>
          </cell>
          <cell r="G601" t="str">
            <v>A15-341/OGIF/23 RUISSEAU - PARIS 75018/REFECTION PARTIES COMMUNES + CREATION LOGEMENT</v>
          </cell>
        </row>
        <row r="602">
          <cell r="A602" t="str">
            <v>A15-342</v>
          </cell>
          <cell r="G602" t="str">
            <v>A15-342/GALERIES LAFAYETTE HAUSSMANN/79 PROVENCE - PARIS 75009/RENOVATION LOCAL PC VIDEOSURVEILLANCE/EVOLUTION DU PROJET</v>
          </cell>
        </row>
        <row r="603">
          <cell r="A603" t="str">
            <v>A15-342B</v>
          </cell>
          <cell r="G603" t="str">
            <v>A15-342B/GALERIES LAFAYETTE HAUSSMANN/79 PROVENCE - PARIS 75009/RENOVATION LOCAL PC VIDEOSURVEILLANCE/2EME PROJET</v>
          </cell>
        </row>
        <row r="604">
          <cell r="A604" t="str">
            <v>A15-343</v>
          </cell>
          <cell r="G604" t="str">
            <v>A15-343/GARRAUD MAILLET/9 BOURDONNAIS - PARIS 75007/CAVE M. FERRAS</v>
          </cell>
        </row>
        <row r="605">
          <cell r="A605" t="str">
            <v>A15-344</v>
          </cell>
          <cell r="G605" t="str">
            <v>A15-344/MINARD/108 BOLIVAR - PARIS 75019/AUDIT TECHNIQUE EFFONDREMENT MUR CLOTURE</v>
          </cell>
        </row>
        <row r="606">
          <cell r="A606" t="str">
            <v>A15-345</v>
          </cell>
          <cell r="G606" t="str">
            <v>A15-345/DEBAYLE/17 MOLIERE - PARIS 75001/AUDIT TECHNIQUE VISITE D'UN LOCAL A RDC EN TRAVAUX</v>
          </cell>
        </row>
        <row r="607">
          <cell r="A607" t="str">
            <v>A15-346</v>
          </cell>
          <cell r="G607" t="str">
            <v>A15-346/IMMOBILIERE DU MARAIS/40 HAUSSMANN - PARIS 75009/TRAVAUX BUREAUX M. HOUZE (PÈRE) SPOTS + TABLEAU ELECTRIQUE</v>
          </cell>
        </row>
        <row r="608">
          <cell r="A608" t="str">
            <v>A15-347</v>
          </cell>
          <cell r="G608" t="str">
            <v>A15-347/LAMENNAIS/122 SAINT DOMINIQUE - PARIS 75007/AUDI TECHNIQUE TRAVAUX PARTIES COMMUNES DANS LOCAL RDC</v>
          </cell>
        </row>
        <row r="609">
          <cell r="A609" t="str">
            <v>A15-348</v>
          </cell>
          <cell r="G609" t="str">
            <v>A15-348/MME CAUZINET/18 REVERT - 95000 PONTOISE/REHABILITATION D'UNE MAISON</v>
          </cell>
        </row>
        <row r="610">
          <cell r="A610" t="str">
            <v>A15-349</v>
          </cell>
          <cell r="G610" t="str">
            <v>A15-349/IMMOBILIERE DU MARAIS/14 TEMPLE - PARIS 75004/DIVERS TRAVAUX</v>
          </cell>
        </row>
        <row r="611">
          <cell r="A611" t="str">
            <v>A15-350</v>
          </cell>
          <cell r="G611" t="str">
            <v>A15-350/M. MIKAEL CERTNER/66 SPONTINI - PARIS 75016/RENOVATION D'UN APPARTEMENT ET DE 2 CHAMBRES DE BONNE</v>
          </cell>
        </row>
        <row r="612">
          <cell r="A612" t="str">
            <v>A15-351</v>
          </cell>
          <cell r="G612" t="str">
            <v xml:space="preserve">A15-351/ROLET BONTEMPS/62-64 EMILE ZOLA - PARIS 75015/AUDIT TECHNIQUE PROJET DE PERCEMENT DE BAIE </v>
          </cell>
        </row>
        <row r="613">
          <cell r="A613" t="str">
            <v>A15-352</v>
          </cell>
          <cell r="G613" t="str">
            <v>A15-352/GRIFFATON ET MONTREUIL/16 MAYET - PARIS 75006/AUDIT TECHNIQUE REAMENAGEMENT STUDIO 6EME ETAGE</v>
          </cell>
        </row>
        <row r="614">
          <cell r="A614" t="str">
            <v>A15-353</v>
          </cell>
          <cell r="G614" t="str">
            <v>A15-353/BERGER/RUE DE PRONY / RUE FORTUNY - PARIS 75017/AUDIT TECHNIQUE DIVERS PROBLEMES</v>
          </cell>
        </row>
        <row r="615">
          <cell r="A615" t="str">
            <v>A15-354</v>
          </cell>
          <cell r="G615" t="str">
            <v>A15-354/SAGL - CITYNOVE ASSET MANAGEMENT/9 MOGADOR - PARIS 75009/TRAVAUX RENOVATION 4EME ETAGE</v>
          </cell>
        </row>
        <row r="616">
          <cell r="A616" t="str">
            <v>A15-355</v>
          </cell>
          <cell r="G616" t="str">
            <v>A15-355/ISAMBERT/5 PIERRE MARIE CURIE - 93350 LE BOURGET/AUDIT INTEGRAL DE L'IMMEUBLE</v>
          </cell>
        </row>
        <row r="617">
          <cell r="A617" t="str">
            <v>A15-356</v>
          </cell>
          <cell r="G617" t="str">
            <v>A15-356/ETUDE DU THEATRE/4 ARCADE - PARIS 75008/REMPLACEMENT PARTIEL CHUTE DE FONTE SME EU/EV</v>
          </cell>
        </row>
        <row r="618">
          <cell r="A618" t="str">
            <v>A15-357</v>
          </cell>
          <cell r="G618" t="str">
            <v>A15-357/ISAMBERT/5 BELLEVUE - PARIS 75019/TRAVAUX DE COUVERTURE</v>
          </cell>
        </row>
        <row r="619">
          <cell r="A619" t="str">
            <v>A15-358</v>
          </cell>
          <cell r="G619" t="str">
            <v>A15-358/MLLE ET M. CAMUS/38 EGLISE - PARIS 75015/AUDIT TECHNIQUE PB DE FISSURES</v>
          </cell>
        </row>
        <row r="620">
          <cell r="A620" t="str">
            <v>A15-359</v>
          </cell>
          <cell r="G620" t="str">
            <v>A15-359/GARDILLE/25 MOULIN JOLY - PARIS 75011/RENOVATION HALL D'ENTREE</v>
          </cell>
        </row>
        <row r="621">
          <cell r="A621" t="str">
            <v>A15-360</v>
          </cell>
          <cell r="G621" t="str">
            <v>A15-360/DEBAYLE/17 MOLIERE - PARIS 75001/AUDIT TRAVAUX LOCAL COMMERCIAL</v>
          </cell>
        </row>
        <row r="622">
          <cell r="A622" t="str">
            <v>A15-361</v>
          </cell>
          <cell r="G622" t="str">
            <v>A15-361/ROLET BONTEMPS/64 FELIX FAURE - PARIS 75015/AUDIT TRAVAUX PRIVATIFS CHAMBRE R+7</v>
          </cell>
        </row>
        <row r="623">
          <cell r="A623" t="str">
            <v>A15-362</v>
          </cell>
          <cell r="G623" t="str">
            <v>A15-362/ATRIUM GESTION/32 GEORGE V - PARIS 75008/AUDIT FUITES EN PLAFONDS HAUTS DE PARKINGS</v>
          </cell>
        </row>
        <row r="624">
          <cell r="A624" t="str">
            <v>A15-363</v>
          </cell>
          <cell r="G624" t="str">
            <v>A15-363/LN GESTION/59 BIS GABRIEL PERI - 94100 SAINT MAUR DES FOSSES/AUDIT DEGAT DES EAUX</v>
          </cell>
        </row>
        <row r="625">
          <cell r="A625" t="str">
            <v>A15-364</v>
          </cell>
          <cell r="G625" t="str">
            <v>A15-364/IMMOBILIERE DU MARAIS/14 TEMPLE - PARIS 75004/REFECTION COUR INTERIEURE</v>
          </cell>
        </row>
        <row r="626">
          <cell r="A626" t="str">
            <v>A15-365</v>
          </cell>
          <cell r="G626" t="str">
            <v>A15-365/LN GESTION/147 MARECHAL LECLERC - 94410 ST MAURICE/REFECTION COLLECTEUR PRINCIPAL DES EAUX USEES ET PLUVIALES</v>
          </cell>
        </row>
        <row r="627">
          <cell r="A627" t="str">
            <v>A15-366</v>
          </cell>
          <cell r="G627" t="str">
            <v>A15-366/GARRAUD MAILLET/29 FAUBOURG SAINT MARTIN - PARIS 75010/REFECTION MOITIE DES CAVES</v>
          </cell>
        </row>
        <row r="628">
          <cell r="A628" t="str">
            <v>A15-367</v>
          </cell>
          <cell r="G628" t="str">
            <v>A15-367/M. ALEXANDRE DUFAUD/33 MOUZAIA - PARIS 75019/DEMOLITION CONDUITS CHEMINEE</v>
          </cell>
        </row>
        <row r="629">
          <cell r="A629" t="str">
            <v>A15-368</v>
          </cell>
          <cell r="G629" t="str">
            <v>A15-368/M. ALEXANDRE DUFAUD/33 MOUZAIA - PARIS 75019/SURELEVATION D'UN ETAGE</v>
          </cell>
        </row>
        <row r="630">
          <cell r="A630" t="str">
            <v>A15-369</v>
          </cell>
          <cell r="G630" t="str">
            <v>A15-369/NEXITY/121 SEBASTOPOL - PARIS 75002/INSTALLATION BAIE DE BRASSAGE APPART R+3 BAT A</v>
          </cell>
        </row>
        <row r="631">
          <cell r="A631" t="str">
            <v>A15-370</v>
          </cell>
          <cell r="G631" t="str">
            <v>A15-370/DESRUE IMMOBILIER/8-10 ALLEE DES CANOTIERS - 94410 SAINT MAURICE/AUDIT DIVERS PROBLEMES : FUITES/DEFAUTS D'ETANCHEITE/PB D'ENTRETIEN</v>
          </cell>
        </row>
        <row r="632">
          <cell r="A632" t="str">
            <v>A15-371</v>
          </cell>
          <cell r="G632" t="str">
            <v>A15-371/GTF/40-42 FRANCOIS 1ER - 75008 PARIS/AUDIT TECHNIQUE FISSURES EN LINTEAU - 4EME ETAGE DROITE</v>
          </cell>
        </row>
        <row r="633">
          <cell r="A633" t="str">
            <v>A15-372</v>
          </cell>
          <cell r="G633" t="str">
            <v>A15-372/GTF/40-42 FRANCOIS 1ER - 75008 PARIS/AUDIT TECHNIQUE TRAVAUX DE REHABILITATIO N - 3EME ETAGE GAUCHE</v>
          </cell>
        </row>
        <row r="634">
          <cell r="A634" t="str">
            <v>A15-373</v>
          </cell>
          <cell r="G634" t="str">
            <v>A15-373/LN GESTION/121-125 MARECHAL LECLERC - 94410 SAINT MAURICE/REFECTION DE LA TERRASSE BASSE</v>
          </cell>
        </row>
        <row r="635">
          <cell r="A635" t="str">
            <v>A15-374</v>
          </cell>
          <cell r="G635" t="str">
            <v>A15-374/DEBAYLE/17 MOLIERE - PARIS 75001/RAVALEMENT DE 2 COURS</v>
          </cell>
        </row>
        <row r="636">
          <cell r="A636" t="str">
            <v>A15-375</v>
          </cell>
          <cell r="G636" t="str">
            <v>A15-375/DEBAYLE/17 MOLIERE - PARIS 75001/REFECTION CAGE D'ESCALIER A</v>
          </cell>
        </row>
        <row r="637">
          <cell r="A637" t="str">
            <v>A15-376</v>
          </cell>
          <cell r="G637" t="str">
            <v>A15-376/DEBAYLE/20 PAUL BERT - PARIS 75011/RAVALEMENT PIGNON ARRIERE + RAVALEMENT FACADES</v>
          </cell>
        </row>
        <row r="638">
          <cell r="A638" t="str">
            <v>A15-377</v>
          </cell>
          <cell r="G638" t="str">
            <v>A15-377/DEBAYLE/20 PAUL BERT - PARIS 75011/REFECTION CAGES ESCALIER A</v>
          </cell>
        </row>
        <row r="639">
          <cell r="A639" t="str">
            <v>A15-378</v>
          </cell>
          <cell r="G639" t="str">
            <v>A15-378/FAY &amp; CIE/10 JOSE MARIA DE HEREDIA - PARIS 75007/CREATION 2 EVACUATIONS FACADE COUR GAUCHE</v>
          </cell>
        </row>
        <row r="640">
          <cell r="A640" t="str">
            <v>A15-379</v>
          </cell>
          <cell r="G640" t="str">
            <v>A15-379/BERGER/1 BIS RUE HENRI ROCHEFORT - PARIS 75017/AUDIT TECHNIQUE CREATION DE BAIE VITREE POUR STUDIO DU 6EME ETAGE</v>
          </cell>
        </row>
        <row r="641">
          <cell r="A641" t="str">
            <v>A15-380</v>
          </cell>
          <cell r="G641" t="str">
            <v>A15-380/FDP/42 DESCARTES - PARIS 75005/CREATION LOCAL POUBELLES</v>
          </cell>
        </row>
        <row r="642">
          <cell r="A642" t="str">
            <v>A15-381</v>
          </cell>
          <cell r="G642" t="str">
            <v>A15-381/GARRAUD MAILLET/29 FAUBOURG SAINT MARTIN - PARIS 75010/DIVERS TRAVAUX DE2014084 du 26/09/14</v>
          </cell>
        </row>
        <row r="643">
          <cell r="A643" t="str">
            <v>A15-382</v>
          </cell>
          <cell r="G643" t="str">
            <v>A15-382/ATRIUM GESTION/32 GEORGE V - PARIS 75008/AUDIT TECHNIQUE DEGAT DES EAUX EN PLAFONDS HAUTS DE PARKING</v>
          </cell>
        </row>
        <row r="644">
          <cell r="A644" t="str">
            <v>A15-383</v>
          </cell>
          <cell r="G644" t="str">
            <v>A15-383/M. HUBERT RIEDINGER/93 BAC - PARIS 75007/MISSION DE CONSEILS (200 euros TTC)</v>
          </cell>
        </row>
        <row r="645">
          <cell r="A645" t="str">
            <v>A15-384</v>
          </cell>
          <cell r="G645" t="str">
            <v>A15-384/LAMENNAIS/122 SAINT DOMINIQUE - PARIS 75007/AUDIT TRAVAUX REHABILITATION DU LOCAL COMMERCIAL A RDC</v>
          </cell>
        </row>
        <row r="646">
          <cell r="A646" t="str">
            <v>A15-385</v>
          </cell>
          <cell r="G646" t="str">
            <v>A15-385/ROLET BONTEMPS/21 CORTAMBERT - PARIS 75016/AUDIT TECHNIQUE APPARTEMENT R+7 MME MERLI</v>
          </cell>
        </row>
        <row r="647">
          <cell r="A647" t="str">
            <v>A15-386</v>
          </cell>
          <cell r="G647" t="str">
            <v>A15-386/CABINET HABRIAL/18-20 MICHEL LE COMTE - PARIS 75003/RAVALEMENT FACADES RUE ET COUR</v>
          </cell>
        </row>
        <row r="648">
          <cell r="A648" t="str">
            <v>A15-387</v>
          </cell>
          <cell r="G648" t="str">
            <v>A15-387/FONCIA SEGG/39 SIMPLON - PARIS 75018/TRAVAUX DE COUVERTURE + MACONNERIE SUR SOUCHES CHEMINEES</v>
          </cell>
        </row>
        <row r="649">
          <cell r="A649" t="str">
            <v>A15-387B</v>
          </cell>
          <cell r="G649" t="str">
            <v>A15-387B/FONCIA SEGG/39 SIMPLON - PARIS 75018/TRAVAUX COUVERTURE/ MISSION SPS</v>
          </cell>
        </row>
        <row r="650">
          <cell r="A650" t="str">
            <v>A15-388</v>
          </cell>
          <cell r="G650" t="str">
            <v>A15-388/LAMENNAIS/5 VAUTHIER - 92200 BOULOGNE-BILLANCOURT/REFECTION D'UN TROTTOIR</v>
          </cell>
        </row>
        <row r="651">
          <cell r="A651" t="str">
            <v>A15-389</v>
          </cell>
          <cell r="G651" t="str">
            <v>A15-389/SOURDIN/68 HOPITAL - PARIS 75013/RENOVATION CAGES D'ESCALIER 6 ETAGES</v>
          </cell>
        </row>
        <row r="652">
          <cell r="A652" t="str">
            <v>A15-390</v>
          </cell>
          <cell r="G652" t="str">
            <v>A15-390/SAGL - CITYNOVE ASSET MANAGEMENT/40 HAUSSMANN - PARIS 75009/DIVERS TRAVAUX 7EME ETAGE - MME DEFOUILHOUX</v>
          </cell>
        </row>
        <row r="653">
          <cell r="A653" t="str">
            <v>A15-391</v>
          </cell>
          <cell r="G653" t="str">
            <v>A15-391/SOFILOGIS/4 GENIN - 93200 SAINT-DENIS/RENFORCEMENT DU PLANCHER HAUT DES CAVES BAT A ET B</v>
          </cell>
        </row>
        <row r="654">
          <cell r="A654" t="str">
            <v>A15-392</v>
          </cell>
          <cell r="G654" t="str">
            <v>A15-392/SOFILOGIS/2-4 GENERAL DE GAULLE - 77164 FERRIERES EN BRIE/RAVALEMENT DU BATIMENT EN LONG + PIGNON COUR</v>
          </cell>
        </row>
        <row r="655">
          <cell r="A655" t="str">
            <v>A15-393</v>
          </cell>
          <cell r="G655" t="str">
            <v>A15-393/SOFILOGIS/2-4 GENERAL DE GAULLE - 77164 FERRIERES EN BRIE/RAVALEMENT PIGNON ISOLE + MUR DE CLOTURE</v>
          </cell>
        </row>
        <row r="656">
          <cell r="A656" t="str">
            <v>A15-394</v>
          </cell>
          <cell r="G656" t="str">
            <v>A15-394/M. ET MME SEBBAG/7 BARYE - PARIS 75017/SUIVI TRAVAUX RENOVATION D'UN APPARTEMENT</v>
          </cell>
        </row>
        <row r="657">
          <cell r="A657" t="str">
            <v>A15-395</v>
          </cell>
          <cell r="G657" t="str">
            <v>A15-395/LN GESTION/121-125 MARECHAL LECLERC - 94410 SAINT MAURICE/RENOUVELLEMENT D'AIR MECANIQUE DE L'IMMEUBLE</v>
          </cell>
        </row>
        <row r="658">
          <cell r="A658" t="str">
            <v>A15-396</v>
          </cell>
          <cell r="G658" t="str">
            <v>A15-396/M. JEAN-PIERRE LAURON/20 PAUL BERT - PARIS 75011/TRAVAUX EAU PLUS/ BISTROT ECAILLER</v>
          </cell>
        </row>
        <row r="659">
          <cell r="A659" t="str">
            <v>A15-397</v>
          </cell>
          <cell r="G659" t="str">
            <v>A15-397/MME FRANCOISE LAURON/18 PAUL BERT - PARIS 75011/TRAVAUX EAU PLUS/ BISTROT PAUL BERT</v>
          </cell>
        </row>
        <row r="660">
          <cell r="A660" t="str">
            <v>A15-398</v>
          </cell>
          <cell r="G660" t="str">
            <v>A15-398/LN GESTION/119 MARECHAL LECLERC - 94410 SAINT MAURICE/AUDIT TECHNIQUE INFILTRATION D'EAU EN PIED DE RAMPE</v>
          </cell>
        </row>
        <row r="661">
          <cell r="A661" t="str">
            <v>A15-399</v>
          </cell>
          <cell r="G661" t="str">
            <v>A15-399/LN GESTION/119 MARECHAL LECLERC - 94410 SAINT MAURICE/AUDIT TECHNIQUE ENTRETIEN D'IMMEUBLE</v>
          </cell>
        </row>
        <row r="662">
          <cell r="A662" t="str">
            <v>A15-400</v>
          </cell>
          <cell r="G662" t="str">
            <v>A15-400/FINANCIERE SAINT JAMES/52 PETITES ECURIES - PARIS 75010/FAISABILITE REAMENAGEMENT D'UNE PARCELLE EN VUE DE CREATION DE CELLULES DE LOGEMENTS</v>
          </cell>
        </row>
        <row r="663">
          <cell r="A663" t="str">
            <v>A15-401</v>
          </cell>
          <cell r="G663" t="str">
            <v>A15-401/FONCIERE DANTES/90 TERNES - PARIS 75017/FAISABILITE REHABILITATION D'IMMEUBLES / RECONSTRUCTION DE BATIMENTS SUR COUR</v>
          </cell>
        </row>
        <row r="664">
          <cell r="A664" t="str">
            <v>A15-402</v>
          </cell>
          <cell r="G664" t="str">
            <v>A15-402/FINANCIERE SAINT JAMES/262 FAUBOURG SAINT HONORE - PARIS 75008/REHABILITATION D'UN IMMEUBLE POUR CREATION DE CELLULES DE LOGEMENTS</v>
          </cell>
        </row>
        <row r="665">
          <cell r="A665" t="str">
            <v>A15-403</v>
          </cell>
          <cell r="G665" t="str">
            <v>A15-403/GUIBOR/ASNIERES SUR SEINE/</v>
          </cell>
        </row>
        <row r="666">
          <cell r="A666" t="str">
            <v>A15-404</v>
          </cell>
          <cell r="G666" t="str">
            <v>A15-404/ETUDE DU THEATRE/4 ARCADE - PARIS 75008/AUDIT TECHNIQUE EMPOUSSIEREMENT DES FACADES</v>
          </cell>
        </row>
        <row r="667">
          <cell r="A667" t="str">
            <v>A15-405</v>
          </cell>
          <cell r="G667" t="str">
            <v>A15-405/LN GESTION/105BIS MARECHAL LECLERC - 94410/AUDIT TECHNIQUE ACCESSIBILITE LOCAL COMMERCIAL RDC SUR RUE</v>
          </cell>
        </row>
        <row r="668">
          <cell r="A668" t="str">
            <v>A15-406</v>
          </cell>
          <cell r="G668" t="str">
            <v>A15-406/LN GESTION/4-6 FRAGONARD - 94410 SAINT MAURICE/AUDIT TECHNIQUE PROBLEME D'INFILTRATION CHAMBRE BUREAU SITUE SUR RUE</v>
          </cell>
        </row>
        <row r="669">
          <cell r="A669" t="str">
            <v>A15-407</v>
          </cell>
          <cell r="G669" t="str">
            <v>A15-407/TOPPER EXPANSION/63 CONVENTION - PARIS 75015/RELEVES ET ETABLISSEMENTS PLANS PROJET AMENAGEMENT COMBLES</v>
          </cell>
        </row>
        <row r="670">
          <cell r="A670" t="str">
            <v>A15-408</v>
          </cell>
          <cell r="G670" t="str">
            <v>A15-408/TOPPER EXPANSION/15 LACORDAIRE - PARIS 75015/RELEVES ET ETABLISSEMENTS PLANS</v>
          </cell>
        </row>
        <row r="671">
          <cell r="A671" t="str">
            <v>A15-409</v>
          </cell>
          <cell r="G671" t="str">
            <v>A15-409/ISAMBERT/6 DOMREMY - PARIS 75013/AUDIT TECHNIQUE PARTIES COMMUNES</v>
          </cell>
        </row>
        <row r="672">
          <cell r="A672" t="str">
            <v>A15-410</v>
          </cell>
          <cell r="G672" t="str">
            <v>A15-410/ISAMBERT/5 BELLEVUE - PARIS 75019/AUDIT TECHNIQUE ETAT DE LA COUVERTURE DES 2 BAT</v>
          </cell>
        </row>
        <row r="673">
          <cell r="A673" t="str">
            <v>A15-411</v>
          </cell>
          <cell r="G673" t="str">
            <v>A15-411/IMMOBILIERE DU MARAIS/14 TEMPLE - PARIS 75004/CREATION D'UN CAISSON EN TOITURE</v>
          </cell>
        </row>
        <row r="674">
          <cell r="A674" t="str">
            <v>A15-412</v>
          </cell>
          <cell r="G674" t="str">
            <v>A15-412/LAMENNAIS/21 BAC - PARIS 75007/AUDIT TECHNIQUE HUMIDITE DES CAVES</v>
          </cell>
        </row>
        <row r="675">
          <cell r="A675" t="str">
            <v>A15-413</v>
          </cell>
          <cell r="G675" t="str">
            <v>A15-413/GRL/18 TEMPLE - PARIS 75004/AUDIT TECHNIQUE CAPTEURS SUR MONITORING OU FISSUROMETRES</v>
          </cell>
        </row>
        <row r="676">
          <cell r="A676" t="str">
            <v>A15-414</v>
          </cell>
          <cell r="G676" t="str">
            <v>A15-414/PRINTEMPS/56 CAUMARTIN - PARIS 75009/CITADIUM PE16</v>
          </cell>
        </row>
        <row r="677">
          <cell r="A677" t="str">
            <v>A15-415</v>
          </cell>
          <cell r="G677" t="str">
            <v>A15-415/PRINTEMPS/102 PROVENCE - PARIS 75009/AMENAGEMENTS DIVERS</v>
          </cell>
        </row>
        <row r="678">
          <cell r="A678" t="str">
            <v>A15-416</v>
          </cell>
          <cell r="G678" t="str">
            <v>A15-416/PRINTEMPS/102 PROVENCE - PARIS 75009/LINGERIE_INSTALLATION MARQUES</v>
          </cell>
        </row>
        <row r="679">
          <cell r="A679" t="str">
            <v>A15-417</v>
          </cell>
          <cell r="G679" t="str">
            <v>A15-417/VINCI IMMOBILIER/193-197 RUE DE BERCY - PARIS 75012/CREATION D'UN ELEVATEUR</v>
          </cell>
        </row>
        <row r="680">
          <cell r="A680" t="str">
            <v>A15-418</v>
          </cell>
          <cell r="G680" t="str">
            <v>A15-418/M. ET MME FERRARY/138 LEDRU ROLLIN - PARIS 75011/REAMENAGEMENT APPARTEMENT 3EME ETAGE + VAC DEPLACEMENT</v>
          </cell>
        </row>
        <row r="681">
          <cell r="A681" t="str">
            <v>A15-419</v>
          </cell>
          <cell r="G681" t="str">
            <v>A15-419/LAMENNAIS/9 ROCHECHOUART - PARIS 75009/AUDIT TECHNIQUE TRAVAUX PIZZA HUT</v>
          </cell>
        </row>
        <row r="682">
          <cell r="A682" t="str">
            <v>A15-420</v>
          </cell>
          <cell r="G682" t="str">
            <v>A15-420/M. MICHEL LEFEBVRE/99 VOLTAIRE - PARIS 75011/RENOVATION STUDIO</v>
          </cell>
        </row>
        <row r="683">
          <cell r="A683" t="str">
            <v>A15-421</v>
          </cell>
          <cell r="G683" t="str">
            <v>A15-421/IMMOBILIERE DU MARAIS/40 VERRERIE - PARIS 75004/RENOVATION APPARTEMENT 3EME ETAGE</v>
          </cell>
        </row>
        <row r="684">
          <cell r="A684" t="str">
            <v>A15-422</v>
          </cell>
          <cell r="G684" t="str">
            <v>A15-422/ATRIUM GESTION/32 GEORGE V - PARIS 75008/LOCAL POUBELLES RENOMA</v>
          </cell>
        </row>
        <row r="685">
          <cell r="A685" t="str">
            <v>A15-423</v>
          </cell>
          <cell r="G685" t="str">
            <v>A15-423/GRIFFATON ET MONTREUIL/16 MAYET - PARIS 75006/AUDIT TECHNIQUE INFILTRATION D'EAU MME JAROSSON</v>
          </cell>
        </row>
        <row r="686">
          <cell r="A686" t="str">
            <v>A15-424</v>
          </cell>
          <cell r="G686" t="str">
            <v>A15-424/LN GESTION/105 PETIT CHÂTEAU - 94220 CHARENTON LE PONT/AUDIT TECHNIQUE PROBLEMES D'INFILTRATIONS M. LEGOUX</v>
          </cell>
        </row>
        <row r="687">
          <cell r="A687" t="str">
            <v>A15-425</v>
          </cell>
          <cell r="G687" t="str">
            <v>A15-425/ISAMBERT/7 CORNEILLE - PARIS 75006/AUDIT TECHNIQUE PROBLEME DE FISSURES (M. JEAN LUC PIDOUX)</v>
          </cell>
        </row>
        <row r="688">
          <cell r="A688" t="str">
            <v>A15-426</v>
          </cell>
          <cell r="G688" t="str">
            <v>A15-426/ISAMBERT/42 UNIVERSITE - PARIS 75007/AUDIT TECHNIQUE PROBLEME DE FISSURES (MME BOISSELLIER)</v>
          </cell>
        </row>
        <row r="689">
          <cell r="A689" t="str">
            <v>A15-427</v>
          </cell>
          <cell r="G689" t="str">
            <v>A15-427/MME ALBERT/18 BOURDONNAIS - 75007 PARIS/AUDIT TECHNIQUE DEGAT DES EAUX</v>
          </cell>
        </row>
        <row r="690">
          <cell r="A690" t="str">
            <v>A15-428</v>
          </cell>
          <cell r="G690" t="str">
            <v>A15-428/CITYA PECORARI (ANCIEN FONCIA SEGG)/59-61 ROQUETTE - PARIS 75011/AUDIT PB INFILTRATION EN CAVE M. LUSTEAU</v>
          </cell>
        </row>
        <row r="691">
          <cell r="A691" t="str">
            <v>A15-429</v>
          </cell>
          <cell r="G691" t="str">
            <v>A15-429/M. JULIEN IFRAH/18 BENJAMIN FRANKLIN - PARIS 75016/RENOVATION APPARTEMENT 3EME ETAGE</v>
          </cell>
        </row>
        <row r="692">
          <cell r="A692" t="str">
            <v>A15-430</v>
          </cell>
          <cell r="G692" t="str">
            <v>A15-430/GALERIES LAFAYETTE HAUSSMANN/40 HAUSSMANN - PARIS 75009/AMO OCTOBRE 2015 MAUD</v>
          </cell>
        </row>
        <row r="693">
          <cell r="A693" t="str">
            <v>A15-431</v>
          </cell>
          <cell r="G693" t="str">
            <v>A15-431/GALERIES LAFAYETTE HAUSSMANN/40 HAUSSMANN - PARIS 75009/AMO OCTOBRE 2015</v>
          </cell>
        </row>
        <row r="694">
          <cell r="A694" t="str">
            <v>A15-432</v>
          </cell>
          <cell r="G694" t="str">
            <v>A15-432/LN GESTION/119 MARECHAL LECLERC - 94410 SAINT MAURICE/AVIS TECHNIQUE DEGAT DES EAUX GRAS/LARDIT</v>
          </cell>
        </row>
        <row r="695">
          <cell r="A695" t="str">
            <v>A15-433</v>
          </cell>
          <cell r="G695" t="str">
            <v>A15-433/DESLANDES/5 GRANGE BATELIERE - PARIS 75009/AVIS TECHNIQUE TRAVAUX PRIVATIFS LOCAL</v>
          </cell>
        </row>
        <row r="696">
          <cell r="A696" t="str">
            <v>A15-434</v>
          </cell>
          <cell r="G696" t="str">
            <v>A15-434/M. COLLIGNON/2 CAPITAINE MADON - PARIS 75018/AVIS TECHNIQUE TRAVAUX PRIVATIFS APPARTEMENT R+5 DROITE</v>
          </cell>
        </row>
        <row r="697">
          <cell r="A697" t="str">
            <v>A15-435</v>
          </cell>
          <cell r="G697" t="str">
            <v>A15-435/GARRAUD MAILLET/29 FAUBOURG SAINT MARTIN - PARIS 75010/RENFORCEMENT PLANCHER HAUT 1ER ETAGE</v>
          </cell>
        </row>
        <row r="698">
          <cell r="A698" t="str">
            <v>A15-436</v>
          </cell>
          <cell r="G698" t="str">
            <v>A15-436/GARRAUD MAILLET/24 VILLIERS - PARIS 75017/AVIS TECHNIQUE PROBLEMES SIGNALES PAR MME BIDORI FACADE SUR RUE</v>
          </cell>
        </row>
        <row r="699">
          <cell r="A699" t="str">
            <v>A15-437</v>
          </cell>
          <cell r="G699" t="str">
            <v>A15-437/GARRAUD MAILLET/65 COURCELLES - PARIS 75008/AVIS TECHNIQUE PROBLEMES FISSURATIONS APPART R+3 M. MME MOGNOLLE</v>
          </cell>
        </row>
        <row r="700">
          <cell r="A700" t="str">
            <v>A15-438</v>
          </cell>
          <cell r="G700" t="str">
            <v>A15-438/CLEMENT TOURON/86 MAUBEUGE - PARIS 75010/MISE EN ETAT D'UN APPARTEMENT R+6</v>
          </cell>
        </row>
        <row r="701">
          <cell r="A701" t="str">
            <v>A15-439</v>
          </cell>
          <cell r="G701" t="str">
            <v>A15-439/PRINTEMPS/102 PROVENCE - PARIS 75009/SALLE DE REPOS ILOT II R+2</v>
          </cell>
        </row>
        <row r="702">
          <cell r="A702" t="str">
            <v>A15-440</v>
          </cell>
          <cell r="G702" t="str">
            <v>A15-440/PRINTEMPS/29 JOUBERT - PARIS 75009/BUREAUX : ESQUISSES/DESCRIPTIF SOMMAIRE/ SUIVI TRAVAUX</v>
          </cell>
        </row>
        <row r="703">
          <cell r="A703" t="str">
            <v>A15-441</v>
          </cell>
          <cell r="G703" t="str">
            <v>A15-441/PRINTEMPS/102 PROVENCE - PARIS 75009/VERRIERES  ILOT II</v>
          </cell>
        </row>
        <row r="704">
          <cell r="A704" t="str">
            <v>A15-442</v>
          </cell>
          <cell r="G704" t="str">
            <v>A15-442/PRINTEMPS/102 PROVENCE - PARIS 75009/BUREAUX ILOT 4 R+7</v>
          </cell>
        </row>
        <row r="705">
          <cell r="A705" t="str">
            <v>A15-443</v>
          </cell>
          <cell r="G705" t="str">
            <v>A15-443/PRINTEMPS/102 PROVENCE - PARIS 75009/AMENAGEMENT DPH</v>
          </cell>
        </row>
        <row r="706">
          <cell r="A706" t="str">
            <v>A15-444</v>
          </cell>
          <cell r="G706" t="str">
            <v>A15-444/PRINTEMPS/2 CHARLES DE GAULLE - 78150 LE CHESNAY/PARLY II</v>
          </cell>
        </row>
        <row r="707">
          <cell r="A707" t="str">
            <v>A15-445</v>
          </cell>
          <cell r="G707" t="str">
            <v>A15-445/ETUDE DU THEATRE/4 ARCADE - PARIS 75008/AVIS TECHNIQUE RESTRUCTURATION HOTEL ELYSEES LICORNE</v>
          </cell>
        </row>
        <row r="708">
          <cell r="A708" t="str">
            <v>A15-446</v>
          </cell>
          <cell r="G708" t="str">
            <v>A15-446/ISAMBERT/89 PASCAL - PARIS 75013/AVIS TECHNIQUE TRAVAUX DE REAMENAGEMENT  R+1 MME ANNABELLE TUSET</v>
          </cell>
        </row>
        <row r="709">
          <cell r="A709" t="str">
            <v>A15-447</v>
          </cell>
          <cell r="G709" t="str">
            <v>A15-447/OGIF/23-27 PAUL VAILLANT COUTURIER - 92300 LEVALLOIS/RENOVATION HALL PHASE 2</v>
          </cell>
        </row>
        <row r="710">
          <cell r="A710" t="str">
            <v>A15-448</v>
          </cell>
          <cell r="G710" t="str">
            <v>A15-448/PRINTEMPS/102 PROVENCE - PARIS 75009/AMENAGEMENT ZONE CARNET D'ACHAT</v>
          </cell>
        </row>
        <row r="711">
          <cell r="A711" t="str">
            <v>A15-449</v>
          </cell>
          <cell r="G711" t="str">
            <v>A15-449/M. MARCENAC/50 FONTAINE AU ROI - PARIS 75011/</v>
          </cell>
        </row>
        <row r="712">
          <cell r="A712" t="str">
            <v>A15-450</v>
          </cell>
          <cell r="G712" t="str">
            <v>A15-450/IMAX/7 BOURDONNAIS - PARIS 75007/PLOMBERIE CHAMBRES DE SERVICE</v>
          </cell>
        </row>
        <row r="713">
          <cell r="A713" t="str">
            <v>A15-451</v>
          </cell>
          <cell r="G713" t="str">
            <v>A15-451/GALERIES LAFAYETTE HAUSSMANN/73 PROVENCE - PARIS 75009/FOURNITURE ET POSE RADIATEUR</v>
          </cell>
        </row>
        <row r="714">
          <cell r="A714" t="str">
            <v>A15-452</v>
          </cell>
          <cell r="G714" t="str">
            <v>A15-452/LN GESTION/8 QUAI BIR HAKEIM - 94410 SAINT MAURICE/AVIS TECHNIQUE DEGAT DES EAUX GRAS/MME CANNET</v>
          </cell>
        </row>
        <row r="715">
          <cell r="A715" t="str">
            <v>A15-453</v>
          </cell>
          <cell r="G715" t="str">
            <v>A15-453/IMMOBILIERE DU MARAIS/37 SAINTE CROIX BRETONNERIE - PARIS 75004/REMPLACEMENT FENETRES BOIS A NOIX ET GUEULE DE LOUP M. CRUANAS</v>
          </cell>
        </row>
        <row r="716">
          <cell r="A716" t="str">
            <v>A15-454</v>
          </cell>
          <cell r="G716" t="str">
            <v>A15-454/LN GESTION/2 QUAI BIR HAKEIM - 94410 SAINT MAURICE/AVIS TECHNIQUE FISSURES APPART 4EME ETAGE GAUCHE ASCENSEUR</v>
          </cell>
        </row>
        <row r="717">
          <cell r="A717" t="str">
            <v>A15-455</v>
          </cell>
          <cell r="G717" t="str">
            <v>A15-455/M. ET MME DE GLIAME/26 FER A CHEVAL - 92430 MARNES LA COQUETTE/EXTENSION MAISON INDIVIDUELLE</v>
          </cell>
        </row>
        <row r="718">
          <cell r="A718" t="str">
            <v>A15-456</v>
          </cell>
          <cell r="G718" t="str">
            <v>A15-456/CLEMENT TOURON/50 SAINT DIDIER - PARIS 75016/AVIS TECHNIQUE DEGAT DES EAUX</v>
          </cell>
        </row>
        <row r="719">
          <cell r="A719" t="str">
            <v>A15-457</v>
          </cell>
          <cell r="G719" t="str">
            <v>A15-457/IMMOBILIERE DU MARAIS/11 SQUARE SAINTE CROIX DE LA BRETONNERIE - PARIS 75004/INSTALLATION TABLEAU ELECTRIQUE 5EME ETAGE M. DUROUX/M. VAUDEL</v>
          </cell>
        </row>
        <row r="720">
          <cell r="A720" t="str">
            <v>A15-458</v>
          </cell>
          <cell r="G720" t="str">
            <v>A15-458/IMMOBILIERE DU MARAIS/11 SQUARE SAINTE CROIX DE LA BRETONNERIE - PARIS 75004/RENOVATION APPART 2EME ETAGE DROITE ESC B</v>
          </cell>
        </row>
        <row r="721">
          <cell r="A721" t="str">
            <v>A15-460</v>
          </cell>
          <cell r="G721" t="str">
            <v>A15-460/M. FRANCOIS GUILLARD/22 VOLTAIRE - 93400 SAINT-OUEN/REHABILITATION ET EXTENSION MAISON DE VILLE</v>
          </cell>
        </row>
        <row r="722">
          <cell r="A722" t="str">
            <v>A15-461</v>
          </cell>
          <cell r="G722" t="str">
            <v>A15-461/GARRAUD MAILLET/8 BAUME - PARIS 75008/AMENAGEMENT ESCALIER DE SERVICE</v>
          </cell>
        </row>
        <row r="723">
          <cell r="A723" t="str">
            <v>A15-462</v>
          </cell>
          <cell r="G723" t="str">
            <v>A15-462/GALERIES LAFAYETTE HAUSSMANN/40 HAUSSMANN - PARIS 75009/AMO NOVEMBRE 2015</v>
          </cell>
        </row>
        <row r="724">
          <cell r="A724" t="str">
            <v>A15-463</v>
          </cell>
          <cell r="G724" t="str">
            <v>A15-463/PRINTEMPS/102 PROVENCE - PARIS 75009/AMENAGEMENT PUBLIC POUR LES TRAVAUX DU PRINTEMPS 150ANS</v>
          </cell>
        </row>
        <row r="725">
          <cell r="A725" t="str">
            <v>A15-464</v>
          </cell>
          <cell r="G725" t="str">
            <v>A15-464/MME SONIA HAZARABEDIAN /1 ALPHONSE DE NEUVILLE - PARIS 75017/RENOVATION APPART 1ER ETAGE</v>
          </cell>
        </row>
        <row r="726">
          <cell r="A726" t="str">
            <v>A15-465</v>
          </cell>
          <cell r="G726" t="str">
            <v>A15-465/DEBAYLE/17 MOLIERE - PARIS 75001/CONTRÔLE ET PURGE DES 2 FACADES_RECHERCHE FUITE ESCALIER B</v>
          </cell>
        </row>
        <row r="727">
          <cell r="A727" t="str">
            <v>A15-466</v>
          </cell>
          <cell r="G727" t="str">
            <v>A15-466/GARRAUD MAILLET/8 BAUME - PARIS 75008/TRAVAUX DE CANALISATIONS TOUT A L'EGOUT</v>
          </cell>
        </row>
        <row r="728">
          <cell r="A728" t="str">
            <v>A15-467</v>
          </cell>
          <cell r="G728" t="str">
            <v>A15-467/DEBAYLE/17 MOLIERE - PARIS 75001/COFFRET ELECTRIQUE + ECLAIRAGE EXTERIEUR</v>
          </cell>
        </row>
        <row r="729">
          <cell r="A729" t="str">
            <v>A15-468</v>
          </cell>
          <cell r="G729" t="str">
            <v>A15-468/ISAMBERT/89 PASCAL - PARIS 75013/AUDIT TECHNIQUE TRAVAUX MME TUSET</v>
          </cell>
        </row>
        <row r="730">
          <cell r="A730" t="str">
            <v>A15-470</v>
          </cell>
          <cell r="G730" t="str">
            <v>A15-470/IMMOBILIERE DU MARAIS/11 SQUARE SAINTE CROIX DE LA BRETONNERIE - PARIS 75004/TRAVAUX DE PEINTURE  PALIER DERNIER ETAGE</v>
          </cell>
        </row>
        <row r="731">
          <cell r="A731" t="str">
            <v>A15-471</v>
          </cell>
          <cell r="G731" t="str">
            <v>A15-471/LAMENNAIS/54 VERNEUIL - PARIS 75007/AVIS TECHNIQUE DEMOLITION ACCIDENTELLE D'UN PLANCHER</v>
          </cell>
        </row>
        <row r="732">
          <cell r="A732" t="str">
            <v>A15-472</v>
          </cell>
          <cell r="G732" t="str">
            <v>A15-472/LN GESTION/2-8 QUAI BIR HAKEIM - 94410 SAINT MAURICE/AVIS TECHNIQUE DEGAT DES EAUX SCI RASSER / MME COTE</v>
          </cell>
        </row>
        <row r="733">
          <cell r="A733" t="str">
            <v>A15-473</v>
          </cell>
          <cell r="G733" t="str">
            <v>A15-473/LN GESTION/66 MARECHAL LECLERC - 94410 SAINT MAURICE/AVIS TECHNIQUE APPARITION D'UN RENFLEMENT APPART MME QUESTERBERT</v>
          </cell>
        </row>
        <row r="734">
          <cell r="A734" t="str">
            <v>A15-474</v>
          </cell>
          <cell r="G734" t="str">
            <v>A15-474/GID/21 RODIER - PARIS 75009/AVIS TECHNIQUE INCENDIE APPART MME KAJIOU</v>
          </cell>
        </row>
        <row r="735">
          <cell r="A735" t="str">
            <v>A15-475</v>
          </cell>
          <cell r="G735" t="str">
            <v>A15-475/IMMO BALZAC/6 MONT THABOR  - PARIS 75001/AVIS TECHNIQUE POINT TRAVAUX PLOMBERIE CAVE M. AMBLARD</v>
          </cell>
        </row>
        <row r="736">
          <cell r="A736" t="str">
            <v>A15-476</v>
          </cell>
          <cell r="G736" t="str">
            <v>A15-476/ETUDE DU THEATRE/21 SAINT FERDINAND - PARIS 75017/AVIS TECHNIQUE DEGAT DES EAUX WC M. MME DE GOUVEIA</v>
          </cell>
        </row>
        <row r="737">
          <cell r="A737" t="str">
            <v>A15-477</v>
          </cell>
          <cell r="G737" t="str">
            <v>A15-477/LN GESTION/3 PAUL VERLAINE - 94410 ST MAURICE/AVIS TECHNIQUE INFILTRATIONS TERRASSE TOITURE TERRASE</v>
          </cell>
        </row>
        <row r="738">
          <cell r="A738" t="str">
            <v>A15-478</v>
          </cell>
          <cell r="G738" t="str">
            <v>A15-478/LAMENNAIS/7 VILLA SAINT MICHEL - PARIS 75017/AVIS TECHNIQUE DEGAT DES EAUX SALLE DE BAINS</v>
          </cell>
        </row>
        <row r="739">
          <cell r="A739" t="str">
            <v>A15-479</v>
          </cell>
          <cell r="G739" t="str">
            <v>A15-479/IMMOBILIERE DU MARAIS/14 TEMPLE - PARIS 75004/REFECTION COUR INTERIEURE</v>
          </cell>
        </row>
        <row r="740">
          <cell r="A740" t="str">
            <v>A15-480</v>
          </cell>
          <cell r="G740" t="str">
            <v>A15-480/ASSOCIATION DIOCESAINE DE NANTERRE /68 MARECHAL FOCH - 92119 NANTERRE/EGLISE STELLA MATUTINA</v>
          </cell>
        </row>
        <row r="741">
          <cell r="A741" t="str">
            <v>A15-481</v>
          </cell>
          <cell r="G741" t="str">
            <v>A15-481/ATRIUM GESTION/32 GEORGE V - PARIS 75008/DIVERS TRAVAUX PARKINGS</v>
          </cell>
        </row>
        <row r="742">
          <cell r="A742" t="str">
            <v>A15-482</v>
          </cell>
          <cell r="G742" t="str">
            <v>A15-482//4 PLACE MEXICO - PARIS 75016/AMENAGEMENT DUPLEX</v>
          </cell>
        </row>
        <row r="743">
          <cell r="A743" t="str">
            <v>A15-483</v>
          </cell>
          <cell r="G743" t="str">
            <v>A15-483/MME ANNICK BRIKAS/86 DESSOUS DES BERGES - PARIS 75013/AVIS TECHNIQUE LOGEMENT RDC</v>
          </cell>
        </row>
        <row r="744">
          <cell r="A744" t="str">
            <v>A15-484</v>
          </cell>
          <cell r="G744" t="str">
            <v>A15-484/ETUDE DU THEATRE/86 DESSOUS DES BERGES - PARIS 75013/AVIS TECHNIQUE FACADE</v>
          </cell>
        </row>
        <row r="745">
          <cell r="A745" t="str">
            <v>A15-485</v>
          </cell>
          <cell r="G745" t="str">
            <v>A15-485/ETUDE DU THEATRE/86 DESSOUS DES BERGES - PARIS 75013/AVIS TECHNIQUE LOGEMENT RDC</v>
          </cell>
        </row>
        <row r="746">
          <cell r="A746" t="str">
            <v>A15-486</v>
          </cell>
          <cell r="G746" t="str">
            <v>A15-486/IMMOBILIERE DU MARAIS/34 VERRERIE - PARIS 75004/TRAVAUX ELECTRICITE BAT B</v>
          </cell>
        </row>
        <row r="747">
          <cell r="A747" t="str">
            <v>A15-487</v>
          </cell>
          <cell r="G747" t="str">
            <v>A15-487/FONCIERE DANTES/22 VERDUN - 92000 NANTERRE/CONSTRUCTION DE MAISONS DE VILLE</v>
          </cell>
        </row>
        <row r="748">
          <cell r="A748" t="str">
            <v>A15-488</v>
          </cell>
          <cell r="G748" t="str">
            <v>A15-488/PRINTEMPS/102 PROVENCE - PARIS 75009/PROJET DE VERTICALITE</v>
          </cell>
        </row>
        <row r="749">
          <cell r="A749" t="str">
            <v>A15-489</v>
          </cell>
          <cell r="G749" t="str">
            <v>A15-489/SOURDIN/68 HOPITAL - PARIS 75013/AVIS TECHNIQUE APPARITION DE CHAMPIGNON EN CAVES</v>
          </cell>
        </row>
        <row r="750">
          <cell r="A750" t="str">
            <v>A15-490</v>
          </cell>
          <cell r="G750" t="str">
            <v>A15-490/GARRAUD MAILLET/73 MOULIN VERT - PARIS 75014/AVIS TECHNIQUE APPART R+5 MME LABORIE</v>
          </cell>
        </row>
        <row r="751">
          <cell r="A751" t="str">
            <v>A15-491</v>
          </cell>
          <cell r="G751" t="str">
            <v>A15-491/LAMENNAIS/26 SAINT GERMAIN - PARIS 75005/AVIS TECHNIQUE TRAVAUX EN COURS R+6/R+1</v>
          </cell>
        </row>
        <row r="752">
          <cell r="A752" t="str">
            <v>A15-492</v>
          </cell>
          <cell r="G752" t="str">
            <v>A15-492/CLEMENT TOURON/36 TOUR MAUBOURG - PARIS 75007/AVIS TECHNIQUE ETAT DE L'EXTRACTEUR CUISINE RESTO LE RECRUTEMENT</v>
          </cell>
        </row>
        <row r="753">
          <cell r="A753" t="str">
            <v>A15-493</v>
          </cell>
          <cell r="G753" t="str">
            <v>A15-493/M. PHILIPPE BENEZET/76 GOBELINS - PARIS 75013/CREATION LOCAL SUR COUR</v>
          </cell>
        </row>
        <row r="754">
          <cell r="A754" t="str">
            <v>A15-494</v>
          </cell>
          <cell r="G754" t="str">
            <v>A15-494/GALERIES LAFAYETTE HAUSSMANN/40 HAUSSMANN - PARIS 75009/AMO DEC 2015</v>
          </cell>
        </row>
        <row r="755">
          <cell r="A755" t="str">
            <v>A16-001</v>
          </cell>
          <cell r="G755" t="str">
            <v>A16-001/M. GREC/115 SAINT CHARLES - PARIS 75015/REAMENAGEMENT D'UN APPARTEMENT R+2</v>
          </cell>
        </row>
        <row r="756">
          <cell r="A756" t="str">
            <v>A16-002</v>
          </cell>
          <cell r="G756" t="str">
            <v>A16-002/ISAMBERT/15 GOBELINS - PARIS 75013/AVIS TECHNIQUE TRAVAUX EN COURS R+4 MME LACIRE PROFICHET</v>
          </cell>
        </row>
        <row r="757">
          <cell r="A757" t="str">
            <v>A16-003</v>
          </cell>
          <cell r="G757" t="str">
            <v>A16-003/FONCIA LUTECE/2 CAPITAINE MADON - PARIS 75018/RENFORCEMENT COULOIR + CAVES</v>
          </cell>
        </row>
        <row r="758">
          <cell r="A758" t="str">
            <v>A16-004</v>
          </cell>
          <cell r="G758" t="str">
            <v>A16-004/JEAN CHARPENTIER/188 CONVENTION - PARIS 75015/AVIS TECHNIQUE DEGAT DES EAUX</v>
          </cell>
        </row>
        <row r="759">
          <cell r="A759" t="str">
            <v>A16-005</v>
          </cell>
          <cell r="G759" t="str">
            <v>A16-005/FINANCIERE SAINT JAMES/111 SAINT MAUR - PARIS 75011/FAISABILITE DENSIFICATION DU BATIMENT SUR COUR ET AMENAGEMENT DU BAT EXISTANT EN CELLULE DE LOGEMENTS</v>
          </cell>
        </row>
        <row r="760">
          <cell r="A760" t="str">
            <v>A16-006</v>
          </cell>
          <cell r="G760" t="str">
            <v>A16-006/FINANCIERE SAINT JAMES/76 FBG SAINT DENIS - PARIS 75010/FAISABILITE DENSIFICATION DE LA PARCELLE/AMENAGEMENT ET CREATION CELLULE DE LOGEMENTS</v>
          </cell>
        </row>
        <row r="761">
          <cell r="A761" t="str">
            <v>A16-007</v>
          </cell>
          <cell r="G761" t="str">
            <v>A16-007/MME ZHANG ET M. GU/42 DESCARTES - PARIS 75005/REAMENAGEMENT D'UN APPARTEMENT BAT B RDC GAUCHE (GU ZHANG)</v>
          </cell>
        </row>
        <row r="762">
          <cell r="A762" t="str">
            <v>A16-008</v>
          </cell>
          <cell r="G762" t="str">
            <v>A16-008/IMMOBILIERE DU MARAIS/11 SQUARE SAINTE CROIX DE LA BRETONNERIE - PARIS 75004/TRAVAUX DE SERRURERIE</v>
          </cell>
        </row>
        <row r="763">
          <cell r="A763" t="str">
            <v>A16-009</v>
          </cell>
          <cell r="G763" t="str">
            <v>A16-009/(CHANEL) PRINTEMPS/102 PROVENCE - PARIS 75009/MISSION GLI/ AC/ PRINTEMPS</v>
          </cell>
        </row>
        <row r="764">
          <cell r="A764" t="str">
            <v>A16-010</v>
          </cell>
          <cell r="G764" t="str">
            <v>A16-010/MME PAULETTE GRUNBERG/25BIS RUE DU BELVEDERE - 92100 BOULOGNE/DIAGNOSTIC RAVALEMENT ET ETANCHEITE</v>
          </cell>
        </row>
        <row r="765">
          <cell r="A765" t="str">
            <v>A16-011</v>
          </cell>
          <cell r="G765" t="str">
            <v>A16-011/FONCIA SEGG/90 TEMPLE - PARIS 75003/AUDIT TECHNIQUE POUSSIERE DE BOIS LOCAL COMMERCIAL RDC GAUCHE</v>
          </cell>
        </row>
        <row r="766">
          <cell r="A766" t="str">
            <v>A16-012</v>
          </cell>
          <cell r="G766" t="str">
            <v>A16-012/SOURDIN/14 MARCHE SAINT HONORE - PARIS 75001/COUVERTURE PHASE 2</v>
          </cell>
        </row>
        <row r="767">
          <cell r="A767" t="str">
            <v>A16-013</v>
          </cell>
          <cell r="G767" t="str">
            <v>A16-013/CLEMENT TOURON/54 JACOULET - 92210 SAINT CLOUD/REFECTION D'UN APPARTEMENT</v>
          </cell>
        </row>
        <row r="768">
          <cell r="A768" t="str">
            <v>A16-014</v>
          </cell>
          <cell r="G768" t="str">
            <v>A16-014/CLEMENT TOURON/8 GAVARNI - PARIS 75016/REFECTION D'UN APPARTEMENT R+3 DROITE</v>
          </cell>
        </row>
        <row r="769">
          <cell r="A769" t="str">
            <v>A16-015</v>
          </cell>
          <cell r="G769" t="str">
            <v>A16-015/LAMENNAIS/26 SAINT GERMAIN - PARIS 75005/AVIS TECHNIQUE TRAVAUX RENOVATION M. MME GIRARD COULON</v>
          </cell>
        </row>
        <row r="770">
          <cell r="A770" t="str">
            <v>A16-016</v>
          </cell>
          <cell r="G770" t="str">
            <v>A16-016/M. DEHER/29 FAUBOURG SAINT MARTIN - PARIS 75010/REDRESSEMENT COUVERTURE COTE RUE</v>
          </cell>
        </row>
        <row r="771">
          <cell r="A771" t="str">
            <v>A16-017</v>
          </cell>
          <cell r="G771" t="str">
            <v>A16-017/FINANCIERE SAINT JAMES/39 BOURDON - PARIS 75004/FAISABILITE + PHASE 2</v>
          </cell>
        </row>
        <row r="772">
          <cell r="A772" t="str">
            <v>A16-018</v>
          </cell>
          <cell r="G772" t="str">
            <v>A16-018/DESRUE IMMOBILIER/8-10 ALLEE DES CANOTIERS - 94410 SAINT MAURICE/TRAVAUX D'ETANCHEITE TOITURES TERRASSES</v>
          </cell>
        </row>
        <row r="773">
          <cell r="A773" t="str">
            <v>A16-019</v>
          </cell>
          <cell r="G773" t="str">
            <v>A16-019/IMMOBILIERE DU MARAIS/40 VERRERIE - PARIS 75004/REMPLACEMENT FENETRES BOIS A NOIX ET GUEULE DE LOUP MLLE MASSOT</v>
          </cell>
        </row>
        <row r="774">
          <cell r="A774" t="str">
            <v>A16-020</v>
          </cell>
          <cell r="G774" t="str">
            <v xml:space="preserve">A16-020/SAGL - CITYNOVE ASSET MANAGEMENT/9 MOGADOR - PARIS 75009/AVIS TECHNIQUE FENETRES MME KUBAS </v>
          </cell>
        </row>
        <row r="775">
          <cell r="A775" t="str">
            <v>A16-021</v>
          </cell>
          <cell r="G775" t="str">
            <v>A16-021/GRIFFATON ET MONTREUIL/25 MOTTE PICQUET - PARIS 75007/AVIS TECHNIQUE ELARGISSEMENT COURETTE M. ANTONI</v>
          </cell>
        </row>
        <row r="776">
          <cell r="A776" t="str">
            <v>A16-022</v>
          </cell>
          <cell r="G776" t="str">
            <v>A16-022/GARRAUD MAILLET/65 PAUL DOUMER - PARIS 75016/AVIS TECHNIQUE DIVERS DESORDRES MMZ EOUITEN ET MME REILLE JACKSON</v>
          </cell>
        </row>
        <row r="777">
          <cell r="A777" t="str">
            <v>A16-023</v>
          </cell>
          <cell r="G777" t="str">
            <v>A16-023/ISAMBERT/27 GOBELINS - PARIS 75013/AVIS TECHNIQUE TRAVAUX PRIVATIFS R+1 DROITE M. BERTHET</v>
          </cell>
        </row>
        <row r="778">
          <cell r="A778" t="str">
            <v>A16-024</v>
          </cell>
          <cell r="G778" t="str">
            <v>A16-024/REEL SAS/CHEMIN DE LA CHAUX - 69450 ST CYR AU MONT D'OR/REAMENAGEMENT DU RDC DES BATIMENTS A ET B EN RIE</v>
          </cell>
        </row>
        <row r="779">
          <cell r="A779" t="str">
            <v>A16-025</v>
          </cell>
          <cell r="G779" t="str">
            <v>A16-025/ATRIUM GESTION (ANCIEN GARRAUD MAILLET)/26 MADELEINE MICHELIS - 92200 NEUILLY-SUR-SEINE /DIVERS DESORDRES MME DESGRE (4EME ETAGE)</v>
          </cell>
        </row>
        <row r="780">
          <cell r="A780" t="str">
            <v>A16-026</v>
          </cell>
          <cell r="G780" t="str">
            <v>A16-026/IMMOBILIERE DU MARAIS/14 TEMPLE - PARIS 75004/AVIS TECHNIQUE DEPOT ADMINISTRATIF</v>
          </cell>
        </row>
        <row r="781">
          <cell r="A781" t="str">
            <v>A16-027</v>
          </cell>
          <cell r="G781" t="str">
            <v>A16-027/M. AYMERIC THIBORD/130 - 132 VERSAILLES - PARIS 75016/REAMENAGEMENT DE VOTRE APPARTEMENT R+3</v>
          </cell>
        </row>
        <row r="782">
          <cell r="A782" t="str">
            <v>A16-028</v>
          </cell>
          <cell r="G782" t="str">
            <v>A16-028/CLEMENT TOURON/8 GAVARNI - PARIS 75016/AVIS TECHNIQUE DIVERS DESORDRES BAT A ET B</v>
          </cell>
        </row>
        <row r="783">
          <cell r="A783" t="str">
            <v>A16-029</v>
          </cell>
          <cell r="G783" t="str">
            <v>A16-029/PRINTEMPS/32 RENE COTY - 76600 LE HAVRE/REMISE EN ETAT DES FACADES ET QUALIFICATION DES VITRINES</v>
          </cell>
        </row>
        <row r="784">
          <cell r="A784" t="str">
            <v>A16-030</v>
          </cell>
          <cell r="G784" t="str">
            <v>A16-030/LN GESTION/119 MARECHAL LECLERC - 94410 SAINT MAURICE/AVIS TECHNIQUE FUITE INTERVIENT AU DROIT DE LA FACADE</v>
          </cell>
        </row>
        <row r="785">
          <cell r="A785" t="str">
            <v>A16-031</v>
          </cell>
          <cell r="G785" t="str">
            <v>A16-031/LN GESTION/107 MARECHAL LECLERC - 94410 SAINT MAURICE/AVIS TECHNIQUE STAGNATION D'EAU QUI INTERVIENT SUR LA TOITURE TERRASSE EN SURPLOMB DU GARAGE AUTOMOBILE AUTO TONIC</v>
          </cell>
        </row>
        <row r="786">
          <cell r="A786" t="str">
            <v>A16-032</v>
          </cell>
          <cell r="G786" t="str">
            <v>A16-032/M. ALEXANDRE SERIEYE/120 ACHILLE PERETTI - 92200 NEUILLY-SUR-SEINE/AVIS TECHNIQUE PROJET DE MODIFICATION DE LA BAIE DE FACADE DU STUDIO</v>
          </cell>
        </row>
        <row r="787">
          <cell r="A787" t="str">
            <v>A16-033</v>
          </cell>
          <cell r="G787" t="str">
            <v>A16-033/GALERIES LAFAYETTE HAUSSMANN/40 HAUSSMANN - PARIS 75009/AMO JANVIER 2016</v>
          </cell>
        </row>
        <row r="788">
          <cell r="A788" t="str">
            <v>A16-034</v>
          </cell>
          <cell r="G788" t="str">
            <v>A16-034/M. IGAL NATAN/6 EDOUARD DETAILLE - PARIS 75017 (FACTURE 84 LEVIS)/RENOVATION APPARTEMENT</v>
          </cell>
        </row>
        <row r="789">
          <cell r="A789" t="str">
            <v>A16-035</v>
          </cell>
          <cell r="G789" t="str">
            <v>A16-035/PORTELLI/118 JEAN JAURES - 92100 BOULOGNE-BILLANCOURT/TRAVAUX ELECTRIQUE POUR REFIXATION COLONNE SOUS GOULOTTE</v>
          </cell>
        </row>
        <row r="790">
          <cell r="A790" t="str">
            <v>A16-036</v>
          </cell>
          <cell r="G790" t="str">
            <v>A16-036/ATRIUM GESTION/32 GEORGE V - PARIS 75008/AVIS TECHNIQUE CHUTES D'ELEMENTS DE MACONNERIE</v>
          </cell>
        </row>
        <row r="791">
          <cell r="A791" t="str">
            <v>A16-037</v>
          </cell>
          <cell r="G791" t="str">
            <v>A16-037/SYNDIC PLUS/24 BAC - PARIS 75007/AUDIT TECHIQUE DESORDRE INTERVENU AU 52 UNIVERSITE</v>
          </cell>
        </row>
        <row r="792">
          <cell r="A792" t="str">
            <v>A16-038</v>
          </cell>
          <cell r="G792" t="str">
            <v>A16-038/PRINTEMPS/102 PROVENCE - PARIS 75009/MOUVEMENTS HERMES</v>
          </cell>
        </row>
        <row r="793">
          <cell r="A793" t="str">
            <v>A16-039</v>
          </cell>
          <cell r="G793" t="str">
            <v>A16-039/PRINTEMPS/51 HAUSSMANN - PARIS 75009/DEMANDE D'ENSEIGNE KAKEMONO</v>
          </cell>
        </row>
        <row r="794">
          <cell r="A794" t="str">
            <v>A16-040</v>
          </cell>
          <cell r="G794" t="str">
            <v xml:space="preserve">A16-040/SCI FLATTERS/6 FLATTERS - PARIS 75005/AVIS TECHNIQUE TRAVAUX PARTIES COMMUNES CREATION BAIE LIBRE </v>
          </cell>
        </row>
        <row r="795">
          <cell r="A795" t="str">
            <v>A16-041</v>
          </cell>
          <cell r="G795" t="str">
            <v>A16-041/ETUDE DU THEATRE/6 FLATTERS - PARIS 75005/REFECTION DES RESEAUX D'EVACUATION DES EFFLUENTS</v>
          </cell>
        </row>
        <row r="796">
          <cell r="A796" t="str">
            <v>A16-042</v>
          </cell>
          <cell r="G796" t="str">
            <v>A16-042/GID/21 GAZAN - PARIS 75014/RENOVATION CHAUFFERIE</v>
          </cell>
        </row>
        <row r="797">
          <cell r="A797" t="str">
            <v>A16-043</v>
          </cell>
          <cell r="G797" t="str">
            <v>A16-043/MME GUIGONE CAMUS/38 EGLISE - PARIS 75015/RENOVATION APPARTEMENT R+6</v>
          </cell>
        </row>
        <row r="798">
          <cell r="A798" t="str">
            <v>A16-044</v>
          </cell>
          <cell r="G798" t="str">
            <v>A16-044/ATRIUM GESTION/32 GEORGE V - PARIS 75008/AVIS TECHNIQUE TRAVAUX M. POMMERY</v>
          </cell>
        </row>
        <row r="799">
          <cell r="A799" t="str">
            <v>A16-045</v>
          </cell>
          <cell r="G799" t="str">
            <v>A16-045/GALERIES LAFAYETTE HAUSSMANN/40 HAUSSMANN - PARIS 75009/AMO FEVRIER 2016</v>
          </cell>
        </row>
        <row r="800">
          <cell r="A800" t="str">
            <v>A16-046</v>
          </cell>
          <cell r="G800" t="str">
            <v>A16-046/ORALIA MOREL/104 SEVRES - PARIS 75015/PROJET DE SURELEVATION</v>
          </cell>
        </row>
        <row r="801">
          <cell r="A801" t="str">
            <v>A16-047</v>
          </cell>
          <cell r="G801" t="str">
            <v>A16-047/CLEMENT TOURON/86 MAUBEUGE - PARIS 75010/REPRISE STRUCTURE + ETANCHEITE COUR</v>
          </cell>
        </row>
        <row r="802">
          <cell r="A802" t="str">
            <v>A16-048</v>
          </cell>
          <cell r="G802" t="str">
            <v>A16-048/PLISSON IMMOBILIER/6 DEBARCADERE - PARIS 75017/AVIS TECHNIQUE DEGAT DES EAUX</v>
          </cell>
        </row>
        <row r="803">
          <cell r="A803" t="str">
            <v>A16-049</v>
          </cell>
          <cell r="G803" t="str">
            <v>A16-049/PLISSON IMMOBILIER/223-229 GRANDE RUE - 92380 GARCHES/AVIS TECHNIQUE FISSURES EN PIGNONS SO ET NE</v>
          </cell>
        </row>
        <row r="804">
          <cell r="A804" t="str">
            <v>A16-050</v>
          </cell>
          <cell r="G804" t="str">
            <v>A16-050/GARRAUD MAILLET/120 SAINT DOMINIQUE - PARIS 75007/AVIS TECHNIQUE REMEMBREMENT CHAMBRES DE SERVICE R+6</v>
          </cell>
        </row>
        <row r="805">
          <cell r="A805" t="str">
            <v>A16-051</v>
          </cell>
          <cell r="G805" t="str">
            <v>A16-051/M. DOMINIQUE LESUEUR/14 MARCHE SAINT HONORE - PARIS 75001/AVIS TECHNIQUE STRUCTURE EN PANS DE BOIS R+5</v>
          </cell>
        </row>
        <row r="806">
          <cell r="A806" t="str">
            <v>A16-052</v>
          </cell>
          <cell r="G806" t="str">
            <v>A16-052/GTF/221 LAFAYETTE - PARIS 75010/REFECTION PORCHE D'ENTREE</v>
          </cell>
        </row>
        <row r="807">
          <cell r="A807" t="str">
            <v>A16-053</v>
          </cell>
          <cell r="G807" t="str">
            <v>A16-053/AGENCE IMMOBILIERE MOZART/69-71 RAYMOND POINCARE - PARIS 75008/REFECTION ETANCHEITE TERRASSE ACCESSIBLE BAT B</v>
          </cell>
        </row>
        <row r="808">
          <cell r="A808" t="str">
            <v>A16-054</v>
          </cell>
          <cell r="G808" t="str">
            <v>A16-054/MINARD/221 LAFAYETTE - PARIS 75010/AVIS TECHNIQUE MUR MITOYENNETE 41 RUE LOUIS BLANC</v>
          </cell>
        </row>
        <row r="809">
          <cell r="A809" t="str">
            <v>A16-055</v>
          </cell>
          <cell r="G809" t="str">
            <v>A16-055/COOKSON CLAL/137 TEMPLE - PARIS 75003/AVIS TECHNIQUE RESTITUTION LOCAL COMMERCIAL EN RDC</v>
          </cell>
        </row>
        <row r="810">
          <cell r="A810" t="str">
            <v>A16-056</v>
          </cell>
          <cell r="G810" t="str">
            <v>A16-056/FREDERIC CICERI/3 ALBERT CAVET - 83110 SANARY SUR MER/REABILITATION D'APPART</v>
          </cell>
        </row>
        <row r="811">
          <cell r="A811" t="str">
            <v>A16-057</v>
          </cell>
          <cell r="G811" t="str">
            <v>A16-057/GALERIES LAFAYETTE HAUSSMANN/81 PROVENCE - PARIS 75009/REAMENAGEMENT DE 2 PLATEAUX DE BUREAUX - 2EME ET 3EME ETAGES</v>
          </cell>
        </row>
        <row r="812">
          <cell r="A812" t="str">
            <v>A16-058</v>
          </cell>
          <cell r="G812" t="str">
            <v xml:space="preserve">A16-058/OGIF/23-27 PAUL VAILLANT COUTURIER - 92300 LEVALLOIS/PROJET DE DENSIFICATION </v>
          </cell>
        </row>
        <row r="813">
          <cell r="A813" t="str">
            <v>A16-059</v>
          </cell>
          <cell r="G813" t="str">
            <v>A16-059/DEBAYLE/20 PAUL BERT - PARIS 75011/RAFFRAICHISSEMENT/ RAVALEMENT DES ETAGES SUPERIEURS DU MUR PIGNON ARRIERE</v>
          </cell>
        </row>
        <row r="814">
          <cell r="A814" t="str">
            <v>A16-060</v>
          </cell>
          <cell r="G814" t="str">
            <v xml:space="preserve">A16-060/NEXITY/93 VOLTAIRE - PARIS 75011/TRAVAUX DE REFECTION COLLECTEUR PPL ET SECONDAIRE </v>
          </cell>
        </row>
        <row r="815">
          <cell r="A815" t="str">
            <v>A16-061</v>
          </cell>
          <cell r="G815" t="str">
            <v>A16-061/DEBAYLE/17 MOLIERE - PARIS 75001/TRAVAUX DE REMPLACEMENT ET DE RENFORCEMENT D'UNE PARTIE DU PLANCHER HAUT DS SALLE DE BAIN DE L'APPART R+5 DTE BAT.B</v>
          </cell>
        </row>
        <row r="816">
          <cell r="A816" t="str">
            <v>A16-063</v>
          </cell>
          <cell r="G816" t="str">
            <v>A16-063/CLEMENT TOURON/49 JEAN PIERRE TIMBAUD -  COURBEVOIE 92400/REFECTION DE L'APPARTEMENT 4EME ETAGE DROITE</v>
          </cell>
        </row>
        <row r="817">
          <cell r="A817" t="str">
            <v>A16-064</v>
          </cell>
          <cell r="G817" t="str">
            <v>A16-064/AGENCE IMMOBILIERE MOZART/69 -  71 RAYMOND POINCARRE - PARIS 75008/RAVALEMENT FACADES + ITE COUR</v>
          </cell>
        </row>
        <row r="818">
          <cell r="A818" t="str">
            <v>A16-065</v>
          </cell>
          <cell r="G818" t="str">
            <v xml:space="preserve">A16-065/REEL SAS/CHEMIN DE LA CHAUX - 69450 ST CYR AU MONT D'OR/REAMENAGEMENT DU RDC DES BATIMENTS A ET B EN RIE - LOTS SUPP </v>
          </cell>
        </row>
        <row r="819">
          <cell r="A819" t="str">
            <v>A16-066</v>
          </cell>
          <cell r="G819" t="str">
            <v>A16-066/GRL/17 AMELIE - PARIS 75007/RAVALEMENT PASSAGE JEAN NICOT</v>
          </cell>
        </row>
        <row r="820">
          <cell r="A820" t="str">
            <v>A16-068</v>
          </cell>
          <cell r="G820" t="str">
            <v>A16-068/CGIA/18 PASTOURELLE - PARIS 75003/REPRISE STRUCTURE 1er et 2eme ETAGES</v>
          </cell>
        </row>
        <row r="821">
          <cell r="A821" t="str">
            <v>A16-069</v>
          </cell>
          <cell r="G821" t="str">
            <v>A16-069/ISAMBERT/33-35 AMIRAL MOUCHEZ - PARIS 75013/AVIS TECHNIQUE PB D'HUMIDITE APPART R+6 MME SALVAIN</v>
          </cell>
        </row>
        <row r="822">
          <cell r="A822" t="str">
            <v>A16-070</v>
          </cell>
          <cell r="G822" t="str">
            <v>A16-070/PRINTEMPS/104 EUGENE COLAS - 14800 DEAUVILLE/DEMANDE D'ENSEIGNE</v>
          </cell>
        </row>
        <row r="823">
          <cell r="A823" t="str">
            <v>A16-071</v>
          </cell>
          <cell r="G823" t="str">
            <v>A16-071/LAMENNAIS/9 ROCHECHOUART - PARIS 75009/RENFORCEMENT PLANCHER</v>
          </cell>
        </row>
        <row r="824">
          <cell r="A824" t="str">
            <v>A16-072</v>
          </cell>
          <cell r="G824" t="str">
            <v>A16-072/ROLET BONTEMPS/4 SEBASTOPOL PARIS 75004 /AVIS TECHNIQUE DEGATS DES EAUX</v>
          </cell>
        </row>
        <row r="825">
          <cell r="A825" t="str">
            <v>A16-073</v>
          </cell>
          <cell r="G825" t="str">
            <v>A16-073/M. ET MME LABRO/29 TERNES - PARIS 75017/REAMENAGEMENT D'UN APPARTEMENT</v>
          </cell>
        </row>
        <row r="826">
          <cell r="A826" t="str">
            <v>A16-074</v>
          </cell>
          <cell r="G826" t="str">
            <v>A16-074/M. ET MME SAUVALLE/15 HENRI IV - PARIS 75004/REMEMBREMENT DE 3 CHAMBRES DE SERVICE AU R+7</v>
          </cell>
        </row>
        <row r="827">
          <cell r="A827" t="str">
            <v>A16-075</v>
          </cell>
          <cell r="G827" t="str">
            <v>A16-075/PRINTEMPS/104 EUGENE COLAS - 14800 DEAUVILLE/REMPLACEMENT FENETRES FACADE A RUE EUGENE COLAS</v>
          </cell>
        </row>
        <row r="828">
          <cell r="A828" t="str">
            <v>A16-076</v>
          </cell>
          <cell r="G828" t="str">
            <v>A16-076/M. BLEVIN/23 GARE - 92300 LEVALLOIS/AVIS TECHNIQUE TRAVAUX REALISES</v>
          </cell>
        </row>
        <row r="829">
          <cell r="A829" t="str">
            <v>A16-077</v>
          </cell>
          <cell r="G829" t="str">
            <v>A16-077/GALERIES LAFAYETTE HAUSSMANN/40 HAUSSMANN - PARIS 75009/AMO MARS 2016</v>
          </cell>
        </row>
        <row r="830">
          <cell r="A830" t="str">
            <v>A16-078</v>
          </cell>
          <cell r="G830" t="str">
            <v>A16-078/GALERIES LAFAYETTE HAUSSMANN/40 HAUSSMANN - PARIS 75009/AMO SANITAIRES (acompte de 13 000)</v>
          </cell>
        </row>
        <row r="831">
          <cell r="A831" t="str">
            <v>A16-079</v>
          </cell>
          <cell r="G831" t="str">
            <v>A16-079/CLEMENT TOURON/36 TOUR MAUBOURG - PARIS 75007/AVIS TECHNIQUE EXTRACTION DU RESTAURANT LE RECRUTEMENT</v>
          </cell>
        </row>
        <row r="832">
          <cell r="A832" t="str">
            <v>A16-080</v>
          </cell>
          <cell r="G832" t="str">
            <v>A16-080/GARRAUD MAILLET/9 BOURDONNAIS - PARIS 75007/AVIS TECHNIQUE DEGAT DES EAUX 1ER ETAGE (M. BALLOT)</v>
          </cell>
        </row>
        <row r="833">
          <cell r="A833" t="str">
            <v>A16-081</v>
          </cell>
          <cell r="G833" t="str">
            <v>A16-081/DEBAYLE/17 MOLIERE - PARIS 75001/REFECTION DES SERVICES GENERAUX D'ELECTRICITE DU BAT C</v>
          </cell>
        </row>
        <row r="834">
          <cell r="A834" t="str">
            <v>A16-082</v>
          </cell>
          <cell r="G834" t="str">
            <v>A16-082/DEBAYLE/17 MOLIERE - PARIS 75001/REFECTION DES SERVICES GENERAUX D'ELECTRICITE DU BAT B</v>
          </cell>
        </row>
        <row r="835">
          <cell r="A835" t="str">
            <v>A16-083</v>
          </cell>
          <cell r="G835" t="str">
            <v>A16-083/DEBAYLE/17 MOLIERE - PARIS 75001/REFECTION DES SERVICES GENERAUX D'ELECTRICITE DU BAT A</v>
          </cell>
        </row>
        <row r="836">
          <cell r="A836" t="str">
            <v>A16-084</v>
          </cell>
          <cell r="G836" t="str">
            <v>A16-084/PRINTEMPS/64 HAUSSMANN - PARIS 75008/RESTAURATION DE LA ROTONDE MONTMARTRE</v>
          </cell>
        </row>
        <row r="837">
          <cell r="A837" t="str">
            <v>A16-085</v>
          </cell>
          <cell r="G837" t="str">
            <v>A16-085/PRINTEMPS/102 PROVENCE - PARIS 75009/AMENAGEMENT BUREAUX ILOT IV R+7/R+5/R+4</v>
          </cell>
        </row>
        <row r="838">
          <cell r="A838" t="str">
            <v>A16-086</v>
          </cell>
          <cell r="G838" t="str">
            <v>A16-086/PRINTEMPS/102 PROVENCE - PARIS 75009/DOSSIER D'AMENAGEMENT KIOSQUE AMORINO</v>
          </cell>
        </row>
        <row r="839">
          <cell r="A839" t="str">
            <v>A16-087</v>
          </cell>
          <cell r="G839" t="str">
            <v>A16-087/PARIS SYNDIC &amp; GESTION/4 PLACE MEXICO - PARIS 75016/AUDIT TECHNIQUE DES PARTIES COMMUNES</v>
          </cell>
        </row>
        <row r="840">
          <cell r="A840" t="str">
            <v>A16-088</v>
          </cell>
          <cell r="G840" t="str">
            <v>A16-088/PRINTEMPS/102 PROVENCE - PARIS 75009/SANITAIRES ILOT III SS1</v>
          </cell>
        </row>
        <row r="841">
          <cell r="A841" t="str">
            <v>A16-089</v>
          </cell>
          <cell r="G841" t="str">
            <v>A16-089/PRINTEMPS/102 PROVENCE - PARIS 75009/SANITAIRES ILOT III R+2</v>
          </cell>
        </row>
        <row r="842">
          <cell r="A842" t="str">
            <v>A16-090</v>
          </cell>
          <cell r="G842" t="str">
            <v>A16-090/PRINTEMPS/102 PROVENCE - PARIS 75009/TRANSFORMATION SANITAIRES EN LOCAUX DOUCHES ILOT II R+7</v>
          </cell>
        </row>
        <row r="843">
          <cell r="A843" t="str">
            <v>A16-091</v>
          </cell>
          <cell r="G843" t="str">
            <v>A16-091/ROLET BONTEMPS/115 SAINT CHARLES - PARIS 75015/AVIS TECHNIQUE APPARITION FISSURES APPARTEMENT M. MME GREC</v>
          </cell>
        </row>
        <row r="844">
          <cell r="A844" t="str">
            <v>A16-092</v>
          </cell>
          <cell r="G844" t="str">
            <v>A16-092/MME ALINE LAURON/17 MOLIERE - PARIS 75001/RENOVATION D'UN APPARTEMENT AU R+5 BAT B</v>
          </cell>
        </row>
        <row r="845">
          <cell r="A845" t="str">
            <v>A16-094</v>
          </cell>
          <cell r="G845" t="str">
            <v>A16-094/LAMENNAIS/122 SAINT DOMINIQUE - PARIS 75007/REFECTION DES RESEAUX EN CAVES</v>
          </cell>
        </row>
        <row r="846">
          <cell r="A846" t="str">
            <v>A16-095</v>
          </cell>
          <cell r="G846" t="str">
            <v>A16-095/ROLET BONTEMPS/265-267 FBG SAINT ANTOINE - PARIS 75011/AVIS TECHNIQUE APPARITION DE FISSURES</v>
          </cell>
        </row>
        <row r="847">
          <cell r="A847" t="str">
            <v>A16-096</v>
          </cell>
          <cell r="G847" t="str">
            <v>A16-096/GALERIES LAFAYETTE HAUSSMANN/40 HAUSSMANN - PARIS 75009/REAMENAGEMENT DU 6EME ETAGE</v>
          </cell>
        </row>
        <row r="848">
          <cell r="A848" t="str">
            <v>A16-097</v>
          </cell>
          <cell r="G848" t="str">
            <v>A16-097/PRINTEMPS/102 PROVENCE - PARIS 75009/CAMPAGNE SALLE DE REPOS</v>
          </cell>
        </row>
        <row r="849">
          <cell r="A849" t="str">
            <v>A16-098</v>
          </cell>
          <cell r="G849" t="str">
            <v>A16-098/SOURDIN/25 PAUL FORT - PARIS 75014/RAVALEMENT FACADES RUE ET COUR</v>
          </cell>
        </row>
        <row r="850">
          <cell r="A850" t="str">
            <v>A16-099</v>
          </cell>
          <cell r="G850" t="str">
            <v>A16-099/ISAMBERT/27 EMILE LEPEU - PARIS 75011/REMPLACEMENT DU TRONCON DU COLLECTEUR D'EVACUATION EN FONTE PASSANT EN ENTERRE</v>
          </cell>
        </row>
        <row r="851">
          <cell r="A851" t="str">
            <v>A16-100</v>
          </cell>
          <cell r="G851" t="str">
            <v>A16-100/PRINTEMPS/102 PROVENCE - PARIS 75009/REPERAGE NATURE CLOISONS EXISTANTES</v>
          </cell>
        </row>
        <row r="852">
          <cell r="A852" t="str">
            <v>A16-101</v>
          </cell>
          <cell r="G852" t="str">
            <v>A16-101/PRINTEMPS/102 PROVENCE - PARIS 75009/REAMENAGEMENT LOCAL SONO ILOT II SS2</v>
          </cell>
        </row>
        <row r="853">
          <cell r="A853" t="str">
            <v>A16-102</v>
          </cell>
          <cell r="G853" t="str">
            <v>A16-102/PRINTEMPS/98 VICTOIRE - PARIS 75009/AMENAGEMENT BUREAUX, SALLE DE REUNION, SALLE DE REPOS</v>
          </cell>
        </row>
        <row r="854">
          <cell r="A854" t="str">
            <v>A16-103</v>
          </cell>
          <cell r="G854" t="str">
            <v>A16-103/PRINTEMPS/21-25 COURS DE VINCENNES - PARIS 75020/DEMANDE D'ENSEIGNE PRINTEMPS NATION</v>
          </cell>
        </row>
        <row r="855">
          <cell r="A855" t="str">
            <v>A16-104</v>
          </cell>
          <cell r="G855" t="str">
            <v>A16-104/CGIA/3 TROYON - PARIS 75017/MISE AUX NORMES PMR D'UN IMMEUBLE DE BUREAUX</v>
          </cell>
        </row>
        <row r="856">
          <cell r="A856" t="str">
            <v>A16-105</v>
          </cell>
          <cell r="G856" t="str">
            <v>A16-105/ATRIUM GESTION/32 GEORGE V - PARIS 75008/REFECTION ETANCHEITE ET ISOLATION TERRASSE ACCESSIBLE 6E ETAGE COTE COUR</v>
          </cell>
        </row>
        <row r="857">
          <cell r="A857" t="str">
            <v>A16-106</v>
          </cell>
          <cell r="G857" t="str">
            <v>A16-106/LN GESTION/59 BIS GABRIEL PERI - 94100 SAINT MAUR DES FOSSES/REFECTION DES TERRASSES</v>
          </cell>
        </row>
        <row r="858">
          <cell r="A858" t="str">
            <v>A16-107</v>
          </cell>
          <cell r="G858" t="str">
            <v>A16-107/SOURDIN/68 HOPITAL - PARIS 75013/RAVALEMENT ET COUVERTURE DU BATIMENT B VERSANT COUR</v>
          </cell>
        </row>
        <row r="859">
          <cell r="A859" t="str">
            <v>A16-108</v>
          </cell>
          <cell r="G859" t="str">
            <v>A16-108/GARRAUD MAILLET/55 ENTREPRENEURS - PARIS 75015/AVIS TECHNIQUE DEMOLITION / MODIIFICATION UNE PARTIE DU REFEND PORTEUR PARALLELE AU MUR DE FACADE SUR RUE APPART R+4</v>
          </cell>
        </row>
        <row r="860">
          <cell r="A860" t="str">
            <v>A16-109</v>
          </cell>
          <cell r="G860" t="str">
            <v>A16-109/ISAMBERT/26 ARAGO - PARIS 75013/AUDIT TECHNIQUE TRAVAUX PARTIES COMMUNES</v>
          </cell>
        </row>
        <row r="861">
          <cell r="A861" t="str">
            <v>A16-110</v>
          </cell>
          <cell r="G861" t="str">
            <v>A16-110/MINARD/10 GENERAL CAMOU - PARIS 75007/AUDIT TECHNIQUE TRAVAUX REAMENAGEMENT LIBRAIRIE AMERICAINE</v>
          </cell>
        </row>
        <row r="862">
          <cell r="A862" t="str">
            <v>A16-111</v>
          </cell>
          <cell r="G862" t="str">
            <v>A16-111/NEXITY/93 REPUBLIQUE - 93200 SAINT-DENIS/RAVALEMENT FACADES RUE ET PIGNONS</v>
          </cell>
        </row>
        <row r="863">
          <cell r="A863" t="str">
            <v>A16-112</v>
          </cell>
          <cell r="G863" t="str">
            <v>A16-112/PRINTEMPS/4 GROS HORLOGE - 76000 ROUEN/AMENAGEMENT MISE EN SECURITE RESERVES SOUS SOL N-1</v>
          </cell>
        </row>
        <row r="864">
          <cell r="A864" t="str">
            <v>A16-113</v>
          </cell>
          <cell r="G864" t="str">
            <v>A16-113/GTF/3-5 FOIN - PARIS 75003/RAVALEMENT COUR PRINCIPALE ET 2 COURETTES (PHASE 2)</v>
          </cell>
        </row>
        <row r="865">
          <cell r="A865" t="str">
            <v>A16-114</v>
          </cell>
          <cell r="G865" t="str">
            <v>A16-114/GARRAUD MAILLET/77BIS ENTREPRENEURS - PARIS 75017/MISE EN CONFORMITE COLONNE D'EAU REMPLACEMENT DES DESCENTES EU/EV</v>
          </cell>
        </row>
        <row r="866">
          <cell r="A866" t="str">
            <v>A16-115</v>
          </cell>
          <cell r="G866" t="str">
            <v>A16-115/CLEMENT TOURON/50 SAINT DIDIER - PARIS 75016/RENOVATION APPARTEMENT 4EME EX KUZMA</v>
          </cell>
        </row>
        <row r="867">
          <cell r="A867" t="str">
            <v>A16-116</v>
          </cell>
          <cell r="G867" t="str">
            <v>A16-116/M. ET MME FERRARY/138 LEDRU ROLLIN - PARIS 75011/DEPLACEMENT SUR PLACE</v>
          </cell>
        </row>
        <row r="868">
          <cell r="A868" t="str">
            <v>A16-117</v>
          </cell>
          <cell r="G868" t="str">
            <v>A16-117/SNC PIERRE ET TRINITE/2 CLICHY - PARIS 75009/RENOVATION 1ER ETAGE - 2EME PHASE</v>
          </cell>
        </row>
        <row r="869">
          <cell r="A869" t="str">
            <v>A16-118</v>
          </cell>
          <cell r="G869" t="str">
            <v>A16-118/GARRAUD MAILLET/2 RENE COTY - PARIS 75014/TRAVAUX SUR FACADE COTE COUR</v>
          </cell>
        </row>
        <row r="870">
          <cell r="A870" t="str">
            <v>A16-119</v>
          </cell>
          <cell r="G870" t="str">
            <v>A16-119/IMMOBILIERE DU MARAIS/40 HAUSSMANN - PARIS 75009/RENOVATION 7EME ETAGE CITYNOVE</v>
          </cell>
        </row>
        <row r="871">
          <cell r="A871" t="str">
            <v>A16-121</v>
          </cell>
          <cell r="G871" t="str">
            <v>A16-121/MINARD/48 MARCEAU - PARIS 75008/AUDIT TECHNIQUE 12 CHAMBRES DE SERVICE + VISITE COMPLEMENTAIRE</v>
          </cell>
        </row>
        <row r="872">
          <cell r="A872" t="str">
            <v>A16-122</v>
          </cell>
          <cell r="G872" t="str">
            <v>A16-122/ISAMBERT/27 EMILE LEPEU - PARIS 75011/RENOVATION SOL DE LA COUR</v>
          </cell>
        </row>
        <row r="873">
          <cell r="A873" t="str">
            <v>A16-123</v>
          </cell>
          <cell r="G873" t="str">
            <v>A16-123/ISAMBERT/27 EMILE LEPEU - PARIS 75011/REFECTION DU PLANCHER HAUT DES CAVES</v>
          </cell>
        </row>
        <row r="874">
          <cell r="A874" t="str">
            <v>A16-124</v>
          </cell>
          <cell r="G874" t="str">
            <v>A16-124/IMMOBILIERE DU MARAIS/13 ARCHIVES - PARIS 75004/REAMENAGEMENT 6EME ETAGE</v>
          </cell>
        </row>
        <row r="875">
          <cell r="A875" t="str">
            <v>A16-125</v>
          </cell>
          <cell r="G875" t="str">
            <v>A16-125/GALERIES LAFAYETTE HAUSSMANN/40 HAUSSMANN - PARIS 75009/TRAVAUX 6EME ET 7EME ETAGES</v>
          </cell>
        </row>
        <row r="876">
          <cell r="A876" t="str">
            <v>A16-126</v>
          </cell>
          <cell r="G876" t="str">
            <v>A16-126/PRINTEMPS/102 PROVENCE - PARIS 75009/ETUDES REAMENAGEMENT DE PRINCIPE</v>
          </cell>
        </row>
        <row r="877">
          <cell r="A877" t="str">
            <v>A16-127</v>
          </cell>
          <cell r="G877" t="str">
            <v>A16-127/DEBAYLE/17 MOLIERE - PARIS 75001/REMPLACEMENT FENETRES EN BOIS EXOTIQUE EN RENOVATION A RECOUVREMENT AVEC DOUBLE VITRAGE</v>
          </cell>
        </row>
        <row r="878">
          <cell r="A878" t="str">
            <v>A16-128</v>
          </cell>
          <cell r="G878" t="str">
            <v>A16-128/M. LIONEL JANOT/11 SAINT JOSEPH - PARIS 75002/AVIS TECHNIQUE AVANT TRAVAUX</v>
          </cell>
        </row>
        <row r="879">
          <cell r="A879" t="str">
            <v>A16-129</v>
          </cell>
          <cell r="G879" t="str">
            <v>A16-129/M. ET MME ANGELLA/1 MASSENET - PARIS 75016/RENOVATION D'UN APPART 3EME ETAGE</v>
          </cell>
        </row>
        <row r="880">
          <cell r="A880" t="str">
            <v>A16-130</v>
          </cell>
          <cell r="G880" t="str">
            <v>A16-130/M. NICOLAS AYACHE/64 ST DOMINIQUE- PARIS 75007/CREATION D'UN DUPLEX ET D'UN STUDIO (ETUDE)</v>
          </cell>
        </row>
        <row r="881">
          <cell r="A881" t="str">
            <v>A16-131</v>
          </cell>
          <cell r="G881" t="str">
            <v>A16-131/M. ET MME LIPFELD/13 JACQUES BINGEN - PARIS 75017/RENOVATION D'UN APPART</v>
          </cell>
        </row>
        <row r="882">
          <cell r="A882" t="str">
            <v>A16-132</v>
          </cell>
          <cell r="G882" t="str">
            <v>A16-132/RENEE COSTES VIAGER/20 QUAI JEAN MOULIN - LYON 69002/REAMENAGEMENT D'UN LOCAL AU RDC (BUREAU D'ACCUEIL)</v>
          </cell>
        </row>
        <row r="883">
          <cell r="A883" t="str">
            <v>A16-133</v>
          </cell>
          <cell r="G883" t="str">
            <v>A16-133/M. ET MME VIDART/89 BD JEAN JAURES- BOULOGNE 92100/REFECTION D'UN APPART AU 2EME ETAGE</v>
          </cell>
        </row>
        <row r="884">
          <cell r="A884" t="str">
            <v>A16-134</v>
          </cell>
          <cell r="G884" t="str">
            <v>A16-134/MME CHLOE AILLOT/1 LETORT - PARIS 75018/SURELEVATION D'UN APPARTEMENT</v>
          </cell>
        </row>
        <row r="885">
          <cell r="A885" t="str">
            <v>A16-135</v>
          </cell>
          <cell r="G885" t="str">
            <v>A16-135/M. VINCENT BOISSAC/11-13 CHAMBERY - RUE DE CHERBOURG - PARIS 75015/AUDIT TECHNIQUE DEMOLITION MUR PORTEUR DANS L'APPART R+5</v>
          </cell>
        </row>
        <row r="886">
          <cell r="A886" t="str">
            <v>A16-136</v>
          </cell>
          <cell r="G886" t="str">
            <v xml:space="preserve">A16-136/GESTIMA /36 BOIS DE BOULOGNE- 92200 NEUILLY/RAVALEMENT FACADE RUE </v>
          </cell>
        </row>
        <row r="887">
          <cell r="A887" t="str">
            <v>A16-137</v>
          </cell>
          <cell r="G887" t="str">
            <v>A16-137/OPEN CONSEIL IMMOBILIER/4 ALIGRE - 75012 PARIS/DIAGNOSTIC IMMEUBLE</v>
          </cell>
        </row>
        <row r="888">
          <cell r="A888" t="str">
            <v>A16-138</v>
          </cell>
          <cell r="G888" t="str">
            <v>A16-138/M. NAIME ET MME BALALOVSKA/ CENTURY 21/11 TITON - 75011 PARIS/AVIS TECHNIQUE APPARTEMENT R+2 FACE</v>
          </cell>
        </row>
        <row r="889">
          <cell r="A889" t="str">
            <v>A16-139</v>
          </cell>
          <cell r="G889" t="str">
            <v>A16-139/MINARD/10 GENERAL CAMOU - PARIS 75007/AUDIT/AVIS TECHNIQUE ENTRETIEN D'IMMEUBLE/ TRAVAUX "THE AMERICAN LIBRARY IN PARIS"</v>
          </cell>
        </row>
        <row r="890">
          <cell r="A890" t="str">
            <v>A16-140</v>
          </cell>
          <cell r="G890" t="str">
            <v xml:space="preserve">A16-140/CLEMENT TOURON/8 GAVARNI - PARIS 75016/REFECTION DE L'APPARTEMENT 4EME ETAGE </v>
          </cell>
        </row>
        <row r="891">
          <cell r="A891" t="str">
            <v>A16-141</v>
          </cell>
          <cell r="G891" t="str">
            <v>A16-141/SOURDIN/2 ST JEAN BAPTISTE DE LA SALLE - PARIS 75006/AUDIT/AVIS TECHNIQUE ENTRETIEN D'IMMEUBLE APPART R+3 GAUCHE</v>
          </cell>
        </row>
        <row r="892">
          <cell r="A892" t="str">
            <v>A16-142</v>
          </cell>
          <cell r="G892" t="str">
            <v>A16-142/GARRAUD MAILLET/77BIS ENTREPRENEURS - PARIS 75017/AUDIT/AVIS TECHNIQUE ENTRETIEN CONDUIT DE CHEMINEES ADOSSE AU PIGNON NORD EST</v>
          </cell>
        </row>
        <row r="893">
          <cell r="A893" t="str">
            <v>A16-143</v>
          </cell>
          <cell r="G893" t="str">
            <v xml:space="preserve">A16-143/FINANCIERE SAINT JAMES/210 SAINT DENIS - PARIS 75002/ETUDE DE FAISABILITE </v>
          </cell>
        </row>
        <row r="894">
          <cell r="A894" t="str">
            <v>A16-144</v>
          </cell>
          <cell r="G894" t="str">
            <v>A16-144/MME CARINE LO/15 DE L'AVENIR - VILLEJUIF 94800/REHAUSSEMENT DE LA MAISON</v>
          </cell>
        </row>
        <row r="895">
          <cell r="A895" t="str">
            <v>A16-145</v>
          </cell>
          <cell r="G895" t="str">
            <v>A16-145/GARDILLE/91 SAINT GERMAIN - PARIS 75006/RAVALEMENT FACADE RUE</v>
          </cell>
        </row>
        <row r="896">
          <cell r="A896" t="str">
            <v>A16-146</v>
          </cell>
          <cell r="G896" t="str">
            <v>A16-146/COURREGES/40 FRANCOIS 1ER - PARIS 75008/AUDIT/AVIS TECHNIQUE TRAVAUX DE REAMENAGEMENT AU 6EME ET MISE EN RELATION AVEC LE 5EME</v>
          </cell>
        </row>
        <row r="897">
          <cell r="A897" t="str">
            <v>A16-147</v>
          </cell>
          <cell r="G897" t="str">
            <v xml:space="preserve">A16-147/DESLANDES/42-48 OUDINE - PARIS 75013/AVIS TECHNIQUE ENTRETIEN IMMEUBLE </v>
          </cell>
        </row>
        <row r="898">
          <cell r="A898" t="str">
            <v>A16-148</v>
          </cell>
          <cell r="G898" t="str">
            <v>A16-148/PRINTEMPS/102 PROVENCE - PARIS 75009/PROJET D AMENAGEMENT DIVERS BUREAUX ILOT IV (R+5 MERCH ET CITADIUM R+7 . R+8)</v>
          </cell>
        </row>
        <row r="899">
          <cell r="A899" t="str">
            <v>A16-149</v>
          </cell>
          <cell r="G899" t="str">
            <v>A16-149/IMMOBILIERE DU MARAIS/40 VERRERIE - PARIS 75004/AUDIT TECHNIQUE - VERIF UTILISATION CHEMINEES</v>
          </cell>
        </row>
        <row r="900">
          <cell r="A900" t="str">
            <v>A16-150</v>
          </cell>
          <cell r="G900" t="str">
            <v>A16-150/STE LOUNIS/4 ANDRE GILL - PARIS 75018/ACCESSIBILITE DES PERS EN SITUATION DE HANDICAP</v>
          </cell>
        </row>
        <row r="901">
          <cell r="A901" t="str">
            <v>A16-151</v>
          </cell>
          <cell r="G901" t="str">
            <v>A16-151/FONCIA SEGG/8 GUSTAVE COURBET - 75016 PARIS/RAVALEMENT DES 3 COURETTES</v>
          </cell>
        </row>
        <row r="902">
          <cell r="A902" t="str">
            <v>A16-152</v>
          </cell>
          <cell r="G902" t="str">
            <v>A16-152/PORTELLI/118 JEAN JAURES - 92100 BOULOGNE-BILLANCOURT/TRAVAUX D'ENTRETIEN</v>
          </cell>
        </row>
        <row r="903">
          <cell r="A903" t="str">
            <v>A16-153</v>
          </cell>
          <cell r="G903" t="str">
            <v>A16-153/M. DAN TOUBOUL/60 ROUTE DE LA REINE - 92100 BOULOGNE- BILLANCOURT/SURELEVATION DU BATIMENT DE LA RESIDENCE PERSO</v>
          </cell>
        </row>
        <row r="904">
          <cell r="A904" t="str">
            <v>A16-154</v>
          </cell>
          <cell r="G904" t="str">
            <v>A16-154/MME BANEYX ET M. FALCONNET/3-5 PLEYEL - PARIS 75012 /AVIS TECHNIQUE - APPARTEMENT RDC GAUCHE ET SOUS SOL (PARTIEL)</v>
          </cell>
        </row>
        <row r="905">
          <cell r="A905" t="str">
            <v>A16-155</v>
          </cell>
          <cell r="G905" t="str">
            <v xml:space="preserve">A16-155/JEAN CHARPENTIER/188 CONVENTION - PARIS 75015/EXPERTISE DU 27 SEPT 16 -  DEGATS DES EAUX </v>
          </cell>
        </row>
        <row r="906">
          <cell r="A906" t="str">
            <v>A16-156</v>
          </cell>
          <cell r="G906" t="str">
            <v xml:space="preserve">A16-156/ROLET BONTEMPS/33 LINOIS - PARIS 75015/AVIS TECHNIQUE - ENTRETIEN IMMEUBLE </v>
          </cell>
        </row>
        <row r="907">
          <cell r="A907" t="str">
            <v>A16-157</v>
          </cell>
          <cell r="G907" t="str">
            <v xml:space="preserve">A16-157/M. ZAKARIAN /15 MAZAGRAN - PARIS 75010/AVIS TECHNIQUE - ENTRETIEN IMMEUBLE </v>
          </cell>
        </row>
        <row r="908">
          <cell r="A908" t="str">
            <v>A16-158</v>
          </cell>
          <cell r="G908" t="str">
            <v xml:space="preserve">A16-158/PRINTEMPS/102 PROVENCE - PARIS 75009/KIOSQUE A THE </v>
          </cell>
        </row>
        <row r="909">
          <cell r="A909" t="str">
            <v>A16-159</v>
          </cell>
          <cell r="G909" t="str">
            <v>A16-159/M. ALIZOND/4 RUE MICHEL PETER - 75013 PARIS /AVIS TECHNIQUE - RDC SUR COUR</v>
          </cell>
        </row>
        <row r="910">
          <cell r="A910" t="str">
            <v>A16-160</v>
          </cell>
          <cell r="G910" t="str">
            <v>A16-160/PLISSON IMMOBILIER/57 MARTYRS - PARIS 75009/AVIS TECHNIQUE SUR BALCONS</v>
          </cell>
        </row>
        <row r="911">
          <cell r="A911" t="str">
            <v>A16-161</v>
          </cell>
          <cell r="G911" t="str">
            <v>A16-161/CGIA/18 PASTOURELLE - PARIS 75003/PHASE 1 - REFECTION DE LA COUR</v>
          </cell>
        </row>
        <row r="912">
          <cell r="A912" t="str">
            <v>A16-162</v>
          </cell>
          <cell r="G912" t="str">
            <v>A16-162/GALERIES LAFAYETTE HAUSSMANN/81 PROVENCE - PARIS 75009/REAMENAGEMENT DE 2 LOCAUX EN SOUS SOL</v>
          </cell>
        </row>
        <row r="913">
          <cell r="A913" t="str">
            <v>A16-163</v>
          </cell>
          <cell r="G913" t="str">
            <v>A16-163/FONCIA LUTECE/11 BIS VALENTIN HAUY - PARIS 75015/TRAVAUX DE MENUISERIE DS CAGE D ESCALIER DE SERVICE</v>
          </cell>
        </row>
        <row r="914">
          <cell r="A914" t="str">
            <v>A16-164</v>
          </cell>
          <cell r="G914" t="str">
            <v>A16-164/LN GESTION/84 QUAI DU PETIT PARC - 94100 ST MAUR DES FOSSES/REFECTION DU COMPLEXE ISO ETANCHE DE LA TERRASSE SUPERIEURE</v>
          </cell>
        </row>
        <row r="915">
          <cell r="A915" t="str">
            <v>A16-165</v>
          </cell>
          <cell r="G915" t="str">
            <v>A16-165/AGENCE IMMOBILIERE MOZART/14 GEORGE SAND - PARIS 75016/AUDIT INTEGRAL DE L'IMMEUBLE</v>
          </cell>
        </row>
        <row r="916">
          <cell r="A916" t="str">
            <v>A16-166</v>
          </cell>
          <cell r="G916" t="str">
            <v>A16-166/MME DELVILLE/ AGENCE MOZART/5-7 ANDRE COLLEDEBOEUF - PARIS 75016/AVIS TECHNIQUE VAC - APPART RDC SUR COUR + 3 VAC SUIVI CHANTIER</v>
          </cell>
        </row>
        <row r="917">
          <cell r="A917" t="str">
            <v>A16-167</v>
          </cell>
          <cell r="G917" t="str">
            <v xml:space="preserve">A16-167/Monsieur Hedi HABBOUBI /28 AUGEREAU - PARIS 75007 /REHABILITATION DU RESTAURANT </v>
          </cell>
        </row>
        <row r="918">
          <cell r="A918" t="str">
            <v>A16-168</v>
          </cell>
          <cell r="G918" t="str">
            <v>A16-168/PRINTEMPS/39 NATIONALE - 59000 LILLE/PROJET D ESQUISSE FACADE RUE NATIONALE</v>
          </cell>
        </row>
        <row r="919">
          <cell r="A919" t="str">
            <v>A16-169</v>
          </cell>
          <cell r="G919" t="str">
            <v>A16-169/CABINET COURTOIS /37 SAINTE CROIX BRETONNERIE - PARIS 75004/AVIS TECHNIQUE PARQUET PLANCHER BAS</v>
          </cell>
        </row>
        <row r="920">
          <cell r="A920" t="str">
            <v>A16-170</v>
          </cell>
          <cell r="G920" t="str">
            <v>A16-170/GALERIES LAFAYETTE HAUSSMANN/40 HAUSSMANN - PARIS 75009/SECURISATION DES ABORDS DES MAGASINS HAUSSMANN</v>
          </cell>
        </row>
        <row r="921">
          <cell r="A921" t="str">
            <v>A16-171</v>
          </cell>
          <cell r="G921" t="str">
            <v xml:space="preserve">A16-171/LN GESTION/121-125 MARECHAL LECLERC - 94410 SAINT MAURICE/AVIS TECHNIQUE IMMEUBLE </v>
          </cell>
        </row>
        <row r="922">
          <cell r="A922" t="str">
            <v>A16-172</v>
          </cell>
          <cell r="G922" t="str">
            <v xml:space="preserve">A16-172/SOC OPTIQUE PRECISION J FICHOU/ILOT K - ZAC DE LA CERISAIE - 94260 FRESNES/AVIS TECHNIQUES VAC </v>
          </cell>
        </row>
        <row r="923">
          <cell r="A923" t="str">
            <v>A16-173</v>
          </cell>
          <cell r="G923" t="str">
            <v>A16-173/MME CHRISTIANE BEYLIER/8 COTTE - PARIS 75012/FOURNITURE ET POSE DE PARQUETS + CLIM</v>
          </cell>
        </row>
        <row r="924">
          <cell r="A924" t="str">
            <v>A16-174</v>
          </cell>
          <cell r="G924" t="str">
            <v xml:space="preserve">A16-174/MME SYLVIE NENOT/20 PAUL BERT - PARIS 75011/REHABILITATION APPARTEMENT - RDC ESCALIER B </v>
          </cell>
        </row>
        <row r="925">
          <cell r="A925" t="str">
            <v>A16-175</v>
          </cell>
          <cell r="G925" t="str">
            <v xml:space="preserve">A16-175/MME MASCRIER ET OLIVIER DUPONT /58 LOUIS BLANC - 75010 PARIS /RENOVATION DE L'APPARTEMENT </v>
          </cell>
        </row>
        <row r="926">
          <cell r="A926" t="str">
            <v>A16-176</v>
          </cell>
          <cell r="G926" t="str">
            <v>A16-176/CLEMENT TOURON/50 SAINT DIDIER - PARIS 75016 /TRAVAUX DE RENOVATION R+6</v>
          </cell>
        </row>
        <row r="927">
          <cell r="A927" t="str">
            <v>A16-177</v>
          </cell>
          <cell r="G927" t="str">
            <v>A16-177/GARRAUD MAILLET/29 FAUBOURG SAINT MARTIN - PARIS 75010/AVIS TECHNIQUE - FISSURES APPART M. VIZZINI 1ER ETAGE ESCALIER B</v>
          </cell>
        </row>
        <row r="928">
          <cell r="A928" t="str">
            <v>A16-178</v>
          </cell>
          <cell r="G928" t="str">
            <v xml:space="preserve">A16-178/PRINTEMPS/21-25 COURS DE VINCENNES - PARIS 75020/PRINTEMPS NATION - PROJET DE MARQUISE ET ECLAIRAGE DU MAGASIN </v>
          </cell>
        </row>
        <row r="929">
          <cell r="A929" t="str">
            <v>A16-179</v>
          </cell>
          <cell r="G929" t="str">
            <v xml:space="preserve">A16-179/MINARD/10 DAMREMONT - PARIS 75018 /AVIS TECHNIQUE ENTRETIEN IMMEUBLE </v>
          </cell>
        </row>
        <row r="930">
          <cell r="A930" t="str">
            <v>A16-180</v>
          </cell>
          <cell r="G930" t="str">
            <v xml:space="preserve">A16-180/GRIFFATON ET MONTREUIL/3 CHAMPS DE MARS - PARIS 75007/AVIS TECHNIQUE - ETAT DE LA STRUCTURE BOIS </v>
          </cell>
        </row>
        <row r="931">
          <cell r="A931" t="str">
            <v>A16-181</v>
          </cell>
          <cell r="G931" t="str">
            <v xml:space="preserve">A16-181/NICOLAS &amp;CIE/30 RAPHAEL - PARIS 75016/AVIS TECHNIQUE - PREMIERE REUNION EXPERTISE </v>
          </cell>
        </row>
        <row r="932">
          <cell r="A932" t="str">
            <v>A16-182</v>
          </cell>
          <cell r="G932" t="str">
            <v xml:space="preserve">A16-182/AGENCE IMMOBILIERE MOZART/14 GEORGE SAND - PARIS 75016/RENOVATION DE LA TOITURE ET LES PHASAGES </v>
          </cell>
        </row>
        <row r="933">
          <cell r="A933" t="str">
            <v>A16-183</v>
          </cell>
          <cell r="G933" t="str">
            <v>A16-183/GARRAUD MAILLET/24 VILLIERS - PARIS 75017/AVIS TECHNIQUE - MURS D ENCEINTE N-E DU JARDIN INTERIEUR</v>
          </cell>
        </row>
        <row r="934">
          <cell r="A934" t="str">
            <v>A16-184</v>
          </cell>
          <cell r="G934" t="str">
            <v>A16-184/GALERIES LAFAYETTE HAUSSMANN/81 PROVENCE - PARIS 75009/REAMENAGEMENT BUREAUX  9EME ETAGE</v>
          </cell>
        </row>
        <row r="935">
          <cell r="A935" t="str">
            <v>A16-185</v>
          </cell>
          <cell r="G935" t="str">
            <v>A16-185/GALERIES LAFAYETTE HAUSSMANN/79 PROVENCE - PARIS 75009/REAMENAGEMENT PC POMPIER</v>
          </cell>
        </row>
        <row r="936">
          <cell r="A936" t="str">
            <v>A16-186</v>
          </cell>
          <cell r="G936" t="str">
            <v>A16-186/GALERIES LAFAYETTE HAUSSMANN/79 PROVENCE - PARIS 75009/ETUDES REAMENAGEMENT SANITAIRES PUBLIC 6EME ETAGE</v>
          </cell>
        </row>
        <row r="937">
          <cell r="A937" t="str">
            <v>A16-187</v>
          </cell>
          <cell r="G937" t="str">
            <v>A16-187/GALERIES LAFAYETTE HAUSSMANN/79 PROVENCE - PARIS 75009/REAMENAGEMENT LOCAL RDC ENTREE DU PERSONNEL</v>
          </cell>
        </row>
        <row r="938">
          <cell r="A938" t="str">
            <v>A16-188</v>
          </cell>
          <cell r="G938" t="str">
            <v>A16-188/M. ET MME DELPORTE /43 AUGUSTE BLANQUI - PARIS 75013/REAMENAGEMENT DE L APPARTEMENT - PHASE 2</v>
          </cell>
        </row>
        <row r="939">
          <cell r="A939" t="str">
            <v>A16-189</v>
          </cell>
          <cell r="G939" t="str">
            <v xml:space="preserve">A16-189/PLISSON IMMOBILIER/35 MARCEL SEMBAT - SAINT DENIS 93200 /AVIS TECHNIQUE - PB EFFONDREMENT DES ENDUITS PLATRE DES CAVES DE L IMMEUBLE </v>
          </cell>
        </row>
        <row r="940">
          <cell r="A940" t="str">
            <v>A16-190</v>
          </cell>
          <cell r="G940" t="str">
            <v>A16-190/MME ET M. MAIER/83 HENRI BARBUSSE - 92700 COLOMBES/REHABILITATION DE LA RESIDENCE PPLE</v>
          </cell>
        </row>
        <row r="941">
          <cell r="A941" t="str">
            <v>A16-191</v>
          </cell>
          <cell r="G941" t="str">
            <v xml:space="preserve">A16-191/FONCIERE LELIEVRE/2-4 CATALOGNE - PARIS 75014/AVIS TECHNIQUE - ENTRETIEN IMMEUBLE </v>
          </cell>
        </row>
        <row r="942">
          <cell r="A942" t="str">
            <v>A16-192</v>
          </cell>
          <cell r="G942" t="str">
            <v>A16-192/FONCIA SEGG/90 TEMPLE - PARIS 75003/AVIS TECHNIQUE LOCAUX COMMERCIAUX RDC</v>
          </cell>
        </row>
        <row r="943">
          <cell r="A943" t="str">
            <v>A16-193</v>
          </cell>
          <cell r="G943" t="str">
            <v>A16-193/CABINET SAINT GERMAIN/7 NESLE - PARIS 75006/AVIS TECHNIQUE - INFILTRATIONS D EAUX AU DORIT DES PAROIS DU PARKING</v>
          </cell>
        </row>
        <row r="944">
          <cell r="A944" t="str">
            <v>A16-194</v>
          </cell>
          <cell r="G944" t="str">
            <v>A16-194/OPEN CONSEIL IMMOBILIER/4 ALIGRE - 75012 PARIS/SUIVI DES TRAVAUX DESORDRE REPERE SUR FACADE COUR SELON DIAGNOSTIC</v>
          </cell>
        </row>
        <row r="945">
          <cell r="A945" t="str">
            <v>A16-195</v>
          </cell>
          <cell r="G945" t="str">
            <v>A16-195/OPEN CONSEIL IMMOBILIER/4 ALIGRE - 75012 PARIS/RAVALEMENT RUE ET COUR</v>
          </cell>
        </row>
        <row r="946">
          <cell r="A946" t="str">
            <v>A16-196</v>
          </cell>
          <cell r="G946" t="str">
            <v xml:space="preserve">A16-196/LAMENNAIS/96 CHARDON LAGACHE - PARIS 75016/AVIS TECHNIQUE - FISSURE AU DROIT D UN MUR PORTEUR </v>
          </cell>
        </row>
        <row r="947">
          <cell r="A947" t="str">
            <v>A16-197</v>
          </cell>
          <cell r="G947" t="str">
            <v>A16-197/PLISSON IMMOBILIER/14 CHARLOT - PARIS 75004/AVIS TECHNIQUE - TRAVAUX LOCAL COMMERCIAL A RDC</v>
          </cell>
        </row>
        <row r="948">
          <cell r="A948" t="str">
            <v>A16-198</v>
          </cell>
          <cell r="G948" t="str">
            <v>A16-198/MINARD/10 GENERAL CAMOU - PARIS 75007/AVIS TECHNIQUE - TRAVAUX "THE AMERICAN LIBRARY IN PARIS"</v>
          </cell>
        </row>
        <row r="949">
          <cell r="A949" t="str">
            <v>A16-199</v>
          </cell>
          <cell r="G949" t="str">
            <v>A16-199/MME LEFEVRE SEGOLENE /68 PASTEUR - PARIS 75015/AVIS TECHNIQUE DU 14 12 2016 - REMEMBREMENT DE DEUX APPARTEMENTS 7 EME ETAGE</v>
          </cell>
        </row>
        <row r="950">
          <cell r="A950" t="str">
            <v>A16-200</v>
          </cell>
          <cell r="G950" t="str">
            <v>A16-200/MME DE ST PRIEST /10 GENERAL CAMOU - PARIS 75007/AVIS TECHNIQUE APPARTEMENT 2EME ETAGE FACE DROITE</v>
          </cell>
        </row>
        <row r="951">
          <cell r="A951" t="str">
            <v>A16-201</v>
          </cell>
          <cell r="G951" t="str">
            <v>A16-201/MME SYLVIE NENOT/17 MOLIERE - PARIS 75001/TRAVAUX REMEMBREMENT DES 2 APPARTS EN 1 R+5 R+6C</v>
          </cell>
        </row>
        <row r="952">
          <cell r="A952" t="str">
            <v>A16-202</v>
          </cell>
          <cell r="G952" t="str">
            <v xml:space="preserve">A16-202/FONCIERE LELIEVRE/68 PASTEUR - PARIS 75015/AVIS TECHNIQUE - LOCAL COMMERCIAL A RDC </v>
          </cell>
        </row>
        <row r="953">
          <cell r="A953" t="str">
            <v>A16-203</v>
          </cell>
          <cell r="G953" t="str">
            <v>A16-203/FINANCIERE SAINT JAMES/48 PETITES ECURIES - PARIS 75010/ETUDE DE FAISABILITE</v>
          </cell>
        </row>
        <row r="954">
          <cell r="A954" t="str">
            <v>A16-204</v>
          </cell>
          <cell r="G954" t="str">
            <v>A16-204/CABINET GRAND /64 LOMBARDS - PARIS 75001/CREATION DE PLANCHER DANS COUR INTERIEURE</v>
          </cell>
        </row>
        <row r="955">
          <cell r="A955" t="str">
            <v>A16-206</v>
          </cell>
          <cell r="G955" t="str">
            <v xml:space="preserve">A16-206/GRIFFATON ET MONTREUIL/3 CHAMPS DE MARS - PARIS 75007/RENFORCEMENT PARTIEL DU SOLIVAGE HAUT 3EME ETAGE </v>
          </cell>
        </row>
        <row r="956">
          <cell r="A956" t="str">
            <v>A16-207</v>
          </cell>
          <cell r="G956" t="str">
            <v>A16-207/GRL/18 TEMPLE - PARIS 75004/AVIS TECHNIQUE SUR APPARITION FISSURES COUR PRIVATIVE</v>
          </cell>
        </row>
        <row r="957">
          <cell r="A957" t="str">
            <v>A16-208</v>
          </cell>
          <cell r="G957" t="str">
            <v>A16-208/Mme Anne Cécile MARIE/10 ROBERT PLANQUETTE - PARIS 75018/AVIS TECHNIQUE - LECTURE D UN TEMOIN (PLATRE) DE FISSURATION</v>
          </cell>
        </row>
        <row r="958">
          <cell r="A958" t="str">
            <v>A16-209</v>
          </cell>
          <cell r="G958" t="str">
            <v>A16-209/ISAMBERT/13 ESQUIROL- PARIS 75013/AVIS TECHNIQUE - TRAVAUX DE REFECTION DES RESEAUX D EVACUATION SOUS COUR</v>
          </cell>
        </row>
        <row r="959">
          <cell r="A959" t="str">
            <v>A16-210</v>
          </cell>
          <cell r="G959" t="str">
            <v>A16-210/SCI MERED/1 FRANCOIS GEOFFRE - MONTIGNY LE BRETONNEUX 78180/AVIS TECHNIQUE - SCISSION DE LOCAUX A USAGE COMMERCIAL A RDC</v>
          </cell>
        </row>
        <row r="960">
          <cell r="A960" t="str">
            <v>A16-211</v>
          </cell>
          <cell r="G960" t="str">
            <v>A16-211/ATRIUM GESTION/32 GEORGE V - PARIS 75008/RAVALEMENT FACADES RUES</v>
          </cell>
        </row>
        <row r="961">
          <cell r="A961" t="str">
            <v>A16-212</v>
          </cell>
          <cell r="G961" t="str">
            <v>A16-212/MME CLAIRE SOUAILLE/33 MOUZAIA - PARIS 75019/AVIS TECHNIQUE DEGAT DES EAUX</v>
          </cell>
        </row>
        <row r="962">
          <cell r="A962" t="str">
            <v>A16-213</v>
          </cell>
          <cell r="G962" t="str">
            <v>A16-213/LN GESTION/119 MARECHAL LECLERC - 94410 SAINT MAURICE/AVIS TECHNIQUE CHUTES D'ELEMENTS DE MACONNERIE</v>
          </cell>
        </row>
        <row r="963">
          <cell r="A963" t="str">
            <v>A16-214</v>
          </cell>
          <cell r="G963" t="str">
            <v>A16-214/GARDILLE/46 GALILEE - PARIS 75016/EXAMEN DE LA FACADE - RENFORCEMENT DE LA STRUCTURE</v>
          </cell>
        </row>
        <row r="964">
          <cell r="A964" t="str">
            <v>A16-215</v>
          </cell>
          <cell r="G964" t="str">
            <v>A16-215/M. BORIS COHEN/55 GEORGES SOREL - 92100 BOULOGNE BILLANCOURT/RENOVATION APPARTEMENT</v>
          </cell>
        </row>
        <row r="965">
          <cell r="A965" t="str">
            <v>A16-216</v>
          </cell>
          <cell r="G965" t="str">
            <v>A16-216/GARRAUD MAILLET/111 JULES GUESDE -  LEVALLOIS PERRET 92300/AVIS TECHNIQUE DECOLLEMENT DE PARQUET COLLE R+4 FACE</v>
          </cell>
        </row>
        <row r="966">
          <cell r="A966" t="str">
            <v>A16-217</v>
          </cell>
          <cell r="G966" t="str">
            <v>A16-217/ORALIA MOREL/104 SEVRES - PARIS 75015/AVIS TECHNIQUE ETAT DE LA STRUCTURE BOIS DE PLANCHER</v>
          </cell>
        </row>
        <row r="967">
          <cell r="A967" t="str">
            <v>A16-218</v>
          </cell>
          <cell r="G967" t="str">
            <v>A16-218/MINARD/4 MILLERET DE BROU - PARIS 75016/AVIS TECHNIQUE TRACE D'HUMIDITE APPART MME KATLAMA + FISSURES SUR LE MUR PIGNON NORD EST</v>
          </cell>
        </row>
        <row r="968">
          <cell r="A968" t="str">
            <v>A16-219</v>
          </cell>
          <cell r="G968" t="str">
            <v>A16-219/M. DAVID BOTTON/6 SAINTE MARIE - 94160 SAINT MANDE/REAMENAGEMENT D'UN APPARTEMENT</v>
          </cell>
        </row>
        <row r="969">
          <cell r="A969" t="str">
            <v>A16-220</v>
          </cell>
          <cell r="G969" t="str">
            <v>A16-220/CGIA/134 SAINT DENIS - 75002 PARIS/RENOVATION PARTIELLE DE LA COUVERTURE + RAVALEMENT</v>
          </cell>
        </row>
        <row r="970">
          <cell r="A970" t="str">
            <v>A16-221</v>
          </cell>
          <cell r="G970" t="str">
            <v>A16-221/IMMOBILIERE DU MARAIS/42 VERRERIE - PARIS 75004/DECONTAMINATION APPARTEMENT 2 PIECES SITUE 5E ETAGE GAUCHE</v>
          </cell>
        </row>
        <row r="971">
          <cell r="A971" t="str">
            <v>A16-222</v>
          </cell>
          <cell r="G971" t="str">
            <v>A16-222/LAMENNAIS/9 ROCHECHOUART - PARIS 75009/CHANGEMENT CANALISATION : MISSION COMPLEMENTAIRE</v>
          </cell>
        </row>
        <row r="972">
          <cell r="A972" t="str">
            <v>A16-223</v>
          </cell>
          <cell r="G972" t="str">
            <v>A16-223/JEAN CHARPENTIER/12 LANGEAC - PARIS 75015/RAVALEMENT FACADE RUE</v>
          </cell>
        </row>
        <row r="973">
          <cell r="A973" t="str">
            <v>A16-224</v>
          </cell>
          <cell r="G973" t="str">
            <v>A16-224/MINARD/10 DELESSERT - PARIS 75016/SPS - RAVALEMENT + REFECTION COUVERTURE ET ZINGUERIE COTE RUES</v>
          </cell>
        </row>
        <row r="974">
          <cell r="A974" t="str">
            <v>A16-225</v>
          </cell>
          <cell r="G974" t="str">
            <v>A16-225/ISAMBERT/89 PASCAL - PARIS 75013/RAVALEMENT DE LA COPROPRIETE</v>
          </cell>
        </row>
        <row r="975">
          <cell r="A975" t="str">
            <v>A16-226</v>
          </cell>
          <cell r="G975" t="str">
            <v>A16-226/GALERIES LAFAYETTE HAUSSMANN/79 PROVENCE - PARIS 75009/RENOVATION CIRCULATION AUTOUR ZONE SURETE</v>
          </cell>
        </row>
        <row r="976">
          <cell r="A976" t="str">
            <v>A16-227</v>
          </cell>
          <cell r="G976" t="str">
            <v>A16-227/M. DOMINIQUE LESUEUR/14 MARCHE SAINT HONORE - PARIS 75001/AVIS TECHNIQUE STRUCTURE EN PANS DE BOIS R+5</v>
          </cell>
        </row>
        <row r="977">
          <cell r="A977" t="str">
            <v>A16-228</v>
          </cell>
          <cell r="G977" t="str">
            <v>A16-228/GRL/17 AMELIE - PARIS 75007/AVIS TECHNIQUE DEGAT DES EAUX R+4</v>
          </cell>
        </row>
        <row r="978">
          <cell r="A978" t="str">
            <v>A16-229</v>
          </cell>
          <cell r="G978" t="str">
            <v>A16-229/PRINTEMPS/4 GROS HORLOGE - 76000 ROUEN/DEMANDE D'ENSEIGNE MAGASIN ROUEN</v>
          </cell>
        </row>
        <row r="979">
          <cell r="A979" t="str">
            <v>A16-230</v>
          </cell>
          <cell r="G979" t="str">
            <v>A16-230/GARRAUD MAILLET/9 BOURDONNAIS - PARIS 75007/AVIS TECHNIQUE APPARTEMENT MME VIVIER</v>
          </cell>
        </row>
        <row r="980">
          <cell r="A980" t="str">
            <v>A16-231</v>
          </cell>
          <cell r="G980" t="str">
            <v>A16-231/PLISSON IMMOBILIER/6 DEBARCADERE - PARIS 75017/AVIS TECHNIQUE DEGAT DES EAUX SALLE DE BAINS</v>
          </cell>
        </row>
        <row r="981">
          <cell r="A981" t="str">
            <v>A16-232</v>
          </cell>
          <cell r="G981" t="str">
            <v>A16-232/IPH/182 FAUBOURG SAINT HONORE - PARIS 75008/DIAGNOSTIC IMMEUBLE</v>
          </cell>
        </row>
        <row r="982">
          <cell r="A982" t="str">
            <v>A16-233</v>
          </cell>
          <cell r="G982" t="str">
            <v>A16-233/GRIFFATON ET MONTREUIL/3 CHAMPS DE MARS - PARIS 75007/AVIS TECHNIQUE INCIDENCES STRUCTURELLES AU DROIT DU PLANCHER/ DEGAT DES EAUX R+3 R+4</v>
          </cell>
        </row>
        <row r="983">
          <cell r="A983" t="str">
            <v>A16-234</v>
          </cell>
          <cell r="G983" t="str">
            <v>A16-234/PLISSON IMMOBILIER/150 LONGCHAMP - PARIS 75016/AVIS TECHNIQUE</v>
          </cell>
        </row>
        <row r="984">
          <cell r="A984" t="str">
            <v>A16-235</v>
          </cell>
          <cell r="G984" t="str">
            <v>A16-235/CLEMENT TOURON/86 MAUBEUGE - PARIS 75010/RENOVATION APPARTEMENT 1ER ETAGE</v>
          </cell>
        </row>
        <row r="985">
          <cell r="A985" t="str">
            <v>A16-236</v>
          </cell>
          <cell r="G985" t="str">
            <v>A16-236/IMMOBILIERE DU MARAIS/42 VERRERIE - PARIS 75004/FUITES EN TOITURE D'UNE COURETTE AVIS TECHNIQUE</v>
          </cell>
        </row>
        <row r="986">
          <cell r="A986" t="str">
            <v>A16-237</v>
          </cell>
          <cell r="G986" t="str">
            <v>A16-237/CENTURY 21/4 MICHEL PETER - PARIS 75013/REFECTION ETANCHEITE 3 COURETTES</v>
          </cell>
        </row>
        <row r="987">
          <cell r="A987" t="str">
            <v>A16-238</v>
          </cell>
          <cell r="G987" t="str">
            <v>A16-238/FINANCIERE SAINT JAMES/9 VICTOR MASSE - PARIS 75009/ESQUISSES D'AMENAGEMENT D'APPARTS-HOTELS</v>
          </cell>
        </row>
        <row r="988">
          <cell r="A988" t="str">
            <v>A16-239</v>
          </cell>
          <cell r="G988" t="str">
            <v>A16-239/FINANCIERE SAINT JAMES/30 COPERNIC - PARIS 75016/FAISABILITE PROJET DE DENSIFICATION POUR AMENAGEMENT DE FUTURS APPARTS HOTELS</v>
          </cell>
        </row>
        <row r="989">
          <cell r="A989" t="str">
            <v>A16-240</v>
          </cell>
          <cell r="G989" t="str">
            <v>A16-240/FINANCIERE SAINT JAMES/17 WASHINGTON - PARIS 75008/ESQUISSES D'AMENAGEMENT D'APPARTS-HOTELS</v>
          </cell>
        </row>
        <row r="990">
          <cell r="A990" t="str">
            <v>A16-241</v>
          </cell>
          <cell r="G990" t="str">
            <v>A16-241/PRINTEMPS/102 PROVENCE - PARIS 75009/CREATION DE SANITAIRES ILOT II R+7</v>
          </cell>
        </row>
        <row r="991">
          <cell r="A991" t="str">
            <v>A16-242</v>
          </cell>
          <cell r="G991" t="str">
            <v>A16-242/SOFILOGIS/4 GENIN - 93200 SAINT-DENIS/AVIS TECHNIQUE TRAVAUX EN CRECHE EN RDC</v>
          </cell>
        </row>
        <row r="992">
          <cell r="A992" t="str">
            <v>A16-243</v>
          </cell>
          <cell r="G992" t="str">
            <v xml:space="preserve">A16-243/GARRAUD MAILLET/9 BOURDONNAIS - PARIS 75007/AVIS TECHNIQUE ENGORGEMENTS A REPETITION </v>
          </cell>
        </row>
        <row r="993">
          <cell r="A993" t="str">
            <v>A16-244</v>
          </cell>
          <cell r="G993" t="str">
            <v>A16-244/LAMENNAIS/9 ROCHECHOUART - PARIS 75009/AVIS TECHNIQUE FISSURES PARASITES APPARTEMENT M. MME VIGNAL ZUNINO</v>
          </cell>
        </row>
        <row r="994">
          <cell r="A994" t="str">
            <v>A16-245</v>
          </cell>
          <cell r="G994" t="str">
            <v>A16-245/ORALIA MOREL/104 SEVRES - PARIS 75015/AUDIT INTEGRAL DE L'IMMEUBLE</v>
          </cell>
        </row>
        <row r="995">
          <cell r="A995" t="str">
            <v>A16-246</v>
          </cell>
          <cell r="G995" t="str">
            <v>A16-246/ISAMBERT/6 DOMREMY - PARIS 75013/REMPLACEMENT D'EVACUATION EN FONTE</v>
          </cell>
        </row>
        <row r="996">
          <cell r="A996" t="str">
            <v>A16-247</v>
          </cell>
          <cell r="G996" t="str">
            <v xml:space="preserve">A16-247/PLISSON IMMOBILIER/6 DEBARCADERE - PARIS 75017/AVIS TECHNIQUE - DEGATS DES EAUX / SALLE DE BAINS </v>
          </cell>
        </row>
        <row r="997">
          <cell r="A997" t="str">
            <v>A16-248</v>
          </cell>
          <cell r="G997" t="str">
            <v xml:space="preserve">A16-248/LN GESTION/8 QUAI BIR HAKEIM - 94410 SAINT MAURICE/AVIS TECHNIQUE - FISSURES </v>
          </cell>
        </row>
        <row r="998">
          <cell r="A998" t="str">
            <v>A16-249</v>
          </cell>
          <cell r="G998" t="str">
            <v>A16-249/LN GESTION/49 DU PRESIDENT WILSON - JOINVILLE LE PONT 94340/AVIS TECHNIQUE - TOITURE TERRASSE ACCESSIBLE R+2</v>
          </cell>
        </row>
        <row r="999">
          <cell r="A999" t="str">
            <v>A17-001</v>
          </cell>
          <cell r="G999" t="str">
            <v xml:space="preserve">A17-001/M. FEDERICO BARIDON /715 ROUTE EDMOND DE ROTHSCHILD- MEGEVE 74120/DP </v>
          </cell>
        </row>
        <row r="1000">
          <cell r="A1000" t="str">
            <v>A17-002</v>
          </cell>
          <cell r="G1000" t="str">
            <v xml:space="preserve">A17-002/LN GESTION/51 PRESIDENT WILSON - MONTREUIL 93100/AVIS TECHNIQUE - ETAT DE LA COUVERTURE </v>
          </cell>
        </row>
        <row r="1001">
          <cell r="A1001" t="str">
            <v>A17-003</v>
          </cell>
          <cell r="G1001" t="str">
            <v xml:space="preserve">A17-003/M. ET MME MILLET LAGE /8 BAUME - PARIS 75008/EXTENSION D UN BATIMENT SUR COUR </v>
          </cell>
        </row>
        <row r="1002">
          <cell r="A1002" t="str">
            <v>A17-004</v>
          </cell>
          <cell r="G1002" t="str">
            <v>A17-004/IMMOBILIERE DU MARAIS/11 SQUARE SAINTE CROIX DE LA BRETONNERIE - PARIS 75004/REHABILITATION D UN APPART- BAT A 2EME DROITE</v>
          </cell>
        </row>
        <row r="1003">
          <cell r="A1003" t="str">
            <v>A17-005</v>
          </cell>
          <cell r="G1003" t="str">
            <v>A17-005/IMMOBILIERE DU MARAIS/11 SQUARE SAINTE CROIX DE LA BRETONNERIE - PARIS 75004/RAVALEMENT DE FACADE - COUR 2</v>
          </cell>
        </row>
        <row r="1004">
          <cell r="A1004" t="str">
            <v>A17-006</v>
          </cell>
          <cell r="G1004" t="str">
            <v>A17-006/M. GOTTLIEB/10 EPERON - PARIS 75006 /REHABILITATION APPARTEMENT</v>
          </cell>
        </row>
        <row r="1005">
          <cell r="A1005" t="str">
            <v>A17-007</v>
          </cell>
          <cell r="G1005" t="str">
            <v xml:space="preserve">A17-007/SOC OPTIQUE PRECISION J FICHOU/ILOT K - ZAC DE LA CERISAIE - 94260 FRESNES/AVIS TECHNIQUES </v>
          </cell>
        </row>
        <row r="1006">
          <cell r="A1006" t="str">
            <v>A17-008</v>
          </cell>
          <cell r="G1006" t="str">
            <v xml:space="preserve">A17-008/PRINTEMPS/102 PROVENCE - PARIS 75009/AVENANT CARNET D ACHAT </v>
          </cell>
        </row>
        <row r="1007">
          <cell r="A1007" t="str">
            <v>A17-009</v>
          </cell>
          <cell r="G1007" t="str">
            <v>A17-009/PRINTEMPS/102 PROVENCE - PARIS 75009/AMENAGEMENT SANITAIRES 2R6</v>
          </cell>
        </row>
        <row r="1008">
          <cell r="A1008" t="str">
            <v>A17-010</v>
          </cell>
          <cell r="G1008" t="str">
            <v>A17-010/PRINTEMPS/102 PROVENCE - PARIS 75009/AMENAGEMENT BUREAUX DIVERS ILOT 4</v>
          </cell>
        </row>
        <row r="1009">
          <cell r="A1009" t="str">
            <v>A17-011</v>
          </cell>
          <cell r="G1009" t="str">
            <v>A17-011/PRINTEMPS/104 EUGENE COLAS - 14800 DEAUVILLE/ETUDES FACADES PRINTEMPS DEAUVILLE</v>
          </cell>
        </row>
        <row r="1010">
          <cell r="A1010" t="str">
            <v>A17-012</v>
          </cell>
          <cell r="G1010" t="str">
            <v>A17-012/JEAN CHARPENTIER/16 L'EST - BOULOGNE BILLANCOURT/DIAGNOSTIC TECHNIQUE GLOBAL-42 LOTS</v>
          </cell>
        </row>
        <row r="1011">
          <cell r="A1011" t="str">
            <v>A17-013</v>
          </cell>
          <cell r="G1011" t="str">
            <v xml:space="preserve">A17-013/JEAN CHARPENTIER/15 NICOLO - PARIS 75016/DIAGNOSTIC TECHNIQUE GLOBAL- 26 LOTS </v>
          </cell>
        </row>
        <row r="1012">
          <cell r="A1012" t="str">
            <v>A17-014</v>
          </cell>
          <cell r="G1012" t="str">
            <v xml:space="preserve">A17-014/PRINTEMPS/102 PROVENCE - PARIS 75009/MISE A JOUR PLANS DE MISE EN SECURITE DES SOUS SOL </v>
          </cell>
        </row>
        <row r="1013">
          <cell r="A1013" t="str">
            <v>A17-015</v>
          </cell>
          <cell r="G1013" t="str">
            <v xml:space="preserve">A17-015/M. ET MME FABRE-FALRET/29 MEGRANDS - RUEIL MALMAISON 92500/REPRISE DESORDRE FISSURES </v>
          </cell>
        </row>
        <row r="1014">
          <cell r="A1014" t="str">
            <v>A17-016</v>
          </cell>
          <cell r="G1014" t="str">
            <v>A17-016/PRINTEMPS/102 PROVENCE - PARIS 75009/ESQUISSES PROJET CHAPATI&amp;KARAK - ILOT 1 SOUS SOL 1</v>
          </cell>
        </row>
        <row r="1015">
          <cell r="A1015" t="str">
            <v>A17-017</v>
          </cell>
          <cell r="G1015" t="str">
            <v>A17-017/JEAN CHARPENTIER/53 JEAN DE LA FONTAINE - PARIS 75016/DIAGNOSTIC TECHNIQUE GLOBAL-56 LOTS</v>
          </cell>
        </row>
        <row r="1016">
          <cell r="A1016" t="str">
            <v>A17-018</v>
          </cell>
          <cell r="G1016" t="str">
            <v xml:space="preserve">A17-018/AGENCE IMMOBILIERE MOZART/69-71 RAYMOND POINCARE - PARIS 75008/ETUDES RAVALEMENT SUR RUE </v>
          </cell>
        </row>
        <row r="1017">
          <cell r="A1017" t="str">
            <v>A17-019</v>
          </cell>
          <cell r="G1017" t="str">
            <v>A17-019/CGIA/18 PASTOURELLE - PARIS 75003/PHASE 2 - RAVALEMENT ET COUVERTURE</v>
          </cell>
        </row>
        <row r="1018">
          <cell r="A1018" t="str">
            <v>A17-020</v>
          </cell>
          <cell r="G1018" t="str">
            <v xml:space="preserve">A17-020/CGIA/18 PASTOURELLE - PARIS 75003/SINISTRE CHEMINEE </v>
          </cell>
        </row>
        <row r="1019">
          <cell r="A1019" t="str">
            <v>A17-021</v>
          </cell>
          <cell r="G1019" t="str">
            <v xml:space="preserve">A17-021/M. GUEZ ET MME POSADA SANCHEZ /18 CASSETTE - PARIS 75006/REFECTION D UN APPARTEMENT </v>
          </cell>
        </row>
        <row r="1020">
          <cell r="A1020" t="str">
            <v>A17-022</v>
          </cell>
          <cell r="G1020" t="str">
            <v>A17-022/M. ET MME CHOUTET /6  MARBEAU - SAINT CLOUD 92210/CONSTRUCTION D UNE MAISON INDIVIDUELLE</v>
          </cell>
        </row>
        <row r="1021">
          <cell r="A1021" t="str">
            <v>A17-023</v>
          </cell>
          <cell r="G1021" t="str">
            <v xml:space="preserve">A17-023/JEAN CHARPENTIER/188 CONVENTION - PARIS 75015/COMPTE RENDU DU 02/02/2017 - HUMIDITE DANS LA LOGE </v>
          </cell>
        </row>
        <row r="1022">
          <cell r="A1022" t="str">
            <v>A17-024</v>
          </cell>
          <cell r="G1022" t="str">
            <v xml:space="preserve">A17-024/SOURDIN/2 ST JEAN BAPTISTE DE LA SALLE - PARIS 75006/PRESENCE A L'AG DU 12/12/2016 - TRAVAUX SCI QUEEN SHARA </v>
          </cell>
        </row>
        <row r="1023">
          <cell r="A1023" t="str">
            <v>A17-025</v>
          </cell>
          <cell r="G1023" t="str">
            <v xml:space="preserve">A17-025/OPEN CONSEIL IMMOBILIER/15 GODEFROY CAVAIGNAC - PARIS 75011 /AVIS TECHNIQUE - RAVALEMENT FACADE COUR + COUVERTURE </v>
          </cell>
        </row>
        <row r="1024">
          <cell r="A1024" t="str">
            <v>A17-026</v>
          </cell>
          <cell r="G1024" t="str">
            <v>A17-026/OPEN CONSEIL IMMOBILIER/15 GODEFROY CAVAIGNAC - PARIS 75011 /RAVALEMENT FACADE COUR</v>
          </cell>
        </row>
        <row r="1025">
          <cell r="A1025" t="str">
            <v>A17-027</v>
          </cell>
          <cell r="G1025" t="str">
            <v>A17-027/DEBAYLE/17 MOLIERE - PARIS 75001/AUDIT DEGAT DES EAUX BAT A 2e DROITE Mme DYEVRE</v>
          </cell>
        </row>
        <row r="1026">
          <cell r="A1026" t="str">
            <v>A17-028</v>
          </cell>
          <cell r="G1026" t="str">
            <v xml:space="preserve">A17-028/CGIA/18 PASTOURELLE - PARIS 75003/EXPERTISE SUR L EFFONDREMENT D UN CORPS DE SOUCHE DE CHEMINEE </v>
          </cell>
        </row>
        <row r="1027">
          <cell r="A1027" t="str">
            <v>A17-029</v>
          </cell>
          <cell r="G1027" t="str">
            <v>A17-029/ATRIUM GESTION/8 BAUME - PARIS 75008/REFECTION DES SOUCHES DE CHEMINEES VERSANT COUR BATIMENT B + SPS</v>
          </cell>
        </row>
        <row r="1028">
          <cell r="A1028" t="str">
            <v>A17-030</v>
          </cell>
          <cell r="G1028" t="str">
            <v>A17-030/MORGAND/24 GENERAL APPERT - PARIS 75116/RAVALEMENT FACADE RUE ET COUR</v>
          </cell>
        </row>
        <row r="1029">
          <cell r="A1029" t="str">
            <v>A17-031</v>
          </cell>
          <cell r="G1029" t="str">
            <v xml:space="preserve">A17-031/MME CLAIRE HOUGA LAURON/20 PAUL BERT - PARIS 75011/BAT A 6EME ETAGE FACE GAUCHE - REHABILITATION APPART </v>
          </cell>
        </row>
        <row r="1030">
          <cell r="A1030" t="str">
            <v>A17-032</v>
          </cell>
          <cell r="G1030" t="str">
            <v xml:space="preserve">A17-032/DEBAYLE/17 MOLIERE - PARIS 75001/TRAVAUX GAZ </v>
          </cell>
        </row>
        <row r="1031">
          <cell r="A1031" t="str">
            <v>A17-033</v>
          </cell>
          <cell r="G1031" t="str">
            <v xml:space="preserve">A17-033/MME NELLY HOLIN /42 LONGJUMEAU - MASSY 91300/AVIS TECHNIQUE DU 16/02/17 - PB D HUMIDITE - APPARTEMENT A RDC DROITE ET GAUCHE </v>
          </cell>
        </row>
        <row r="1032">
          <cell r="A1032" t="str">
            <v>A17-034</v>
          </cell>
          <cell r="G1032" t="str">
            <v>A17-034/REEL SAS/69 RUE DE LA CHAUX - ST CYR AU MONT D'OR/BATIMENT B_AMENAGEMENT BUREAUX</v>
          </cell>
        </row>
        <row r="1033">
          <cell r="A1033" t="str">
            <v>A17-035</v>
          </cell>
          <cell r="G1033" t="str">
            <v>A17-035/OPEN CONSEIL IMMOBILIER/15 GODEFROY CAVAIGNAC - PARIS 75011 /REFECTION COUVERTURE</v>
          </cell>
        </row>
        <row r="1034">
          <cell r="A1034" t="str">
            <v>A17-036</v>
          </cell>
          <cell r="G1034" t="str">
            <v xml:space="preserve">A17-036/PRINTEMPS/102 PROVENCE - PARIS 75009/AMENAGEMENT ET CREATIONS DE BUREAUX CLOS SUR LA DPH </v>
          </cell>
        </row>
        <row r="1035">
          <cell r="A1035" t="str">
            <v>A17-037</v>
          </cell>
          <cell r="G1035" t="str">
            <v>A17-037/LN GESTION/226 DU MARECHAL LECLERC - SAINT MAURICE /AVIS TECHNIQUE -  ENTRETIEN IMMEUBLE PB D INFILTRATION</v>
          </cell>
        </row>
        <row r="1036">
          <cell r="A1036" t="str">
            <v>A17-038</v>
          </cell>
          <cell r="G1036" t="str">
            <v>A17-038/LN GESTION/1 JEAN FRANCOIS BELBEOCH - 94410 SAINT MAURICE/AVIS TECHNIQUE - AUDIT ENTRETIEN IMMEUBLE PB INFILTRATION</v>
          </cell>
        </row>
        <row r="1037">
          <cell r="A1037" t="str">
            <v>A17-039</v>
          </cell>
          <cell r="G1037" t="str">
            <v>A17-039/CLEMENT TOURON /86 MAUBEUGE - PARIS 75010/TRAVAUX DE GAZ</v>
          </cell>
        </row>
        <row r="1038">
          <cell r="A1038" t="str">
            <v>A17-040</v>
          </cell>
          <cell r="G1038" t="str">
            <v>A17-040/ETUDE DU THEATRE/86 DESSOUS DES BERGES - PARIS 75013/REPRISE PARTIELLE DE FACADES</v>
          </cell>
        </row>
        <row r="1039">
          <cell r="A1039" t="str">
            <v>A17-041</v>
          </cell>
          <cell r="G1039" t="str">
            <v xml:space="preserve">A17-041/SOURDIN/12 THIBOUMERY - PARIS 75015 /DIAGNOSTIC TECHNIQUE GLOBAL -  6 LOTS </v>
          </cell>
        </row>
        <row r="1040">
          <cell r="A1040" t="str">
            <v>A17-042</v>
          </cell>
          <cell r="G1040" t="str">
            <v>A17-042/GESIP/113 ACHILLE PERETTI - 92200 NEUILLY SUR SEINE/AUDIT INTEGRAL DE L'IMMEUBLE</v>
          </cell>
        </row>
        <row r="1041">
          <cell r="A1041" t="str">
            <v>A17-043</v>
          </cell>
          <cell r="G1041" t="str">
            <v>A17-043/ETUDE DU THEATRE/4 ARCADE - PARIS 75008/EXPERTISE DU 15/12/15 ET DU 14/04/16</v>
          </cell>
        </row>
        <row r="1042">
          <cell r="A1042" t="str">
            <v>A17-044</v>
          </cell>
          <cell r="G1042" t="str">
            <v xml:space="preserve">A17-044/M. JEAN PIERRE LAURON /20 PAUL BERT - PARIS 75011/TRAVAUX DE MISE AU NORME INSTALLATION ELECTRIQUE </v>
          </cell>
        </row>
        <row r="1043">
          <cell r="A1043" t="str">
            <v>A17-045</v>
          </cell>
          <cell r="G1043" t="str">
            <v>A17-045/ISAMBERT/5 MORNAY - PARIS 75004/AVIS TECHNIQUE DEGATS DES EAUX APPART MME BARBUT/ M. DELAGE</v>
          </cell>
        </row>
        <row r="1044">
          <cell r="A1044" t="str">
            <v>A17-046</v>
          </cell>
          <cell r="G1044" t="str">
            <v xml:space="preserve">A17-046/JEAN CHARPENTIER/3 FALLEMPIN - PARIS 75015/DIAGNOSTIC TECHNIQUE GLOBAL </v>
          </cell>
        </row>
        <row r="1045">
          <cell r="A1045" t="str">
            <v>A17-047</v>
          </cell>
          <cell r="G1045" t="str">
            <v>A17-047/MINARD/24 RAYNOUARD - PARIS 75016 /AUDIT IMMEUBLE - DTG</v>
          </cell>
        </row>
        <row r="1046">
          <cell r="A1046" t="str">
            <v>A17-048</v>
          </cell>
          <cell r="G1046" t="str">
            <v>A17-048/REMIX COWORKING/45 SAINT CHARLES - PARIS 75015 /CREATION D UN ESPACE COWORKING</v>
          </cell>
        </row>
        <row r="1047">
          <cell r="A1047" t="str">
            <v>A17-049</v>
          </cell>
          <cell r="G1047" t="str">
            <v>A17-049/SOURDIN/14 MARCHE SAINT HONORE - PARIS 75001/AVIS TECHNIQUE TRAVAUX M. CHEN R+1</v>
          </cell>
        </row>
        <row r="1048">
          <cell r="A1048" t="str">
            <v>A17-050</v>
          </cell>
          <cell r="G1048" t="str">
            <v>A17-050/PIERRE PLISSON/2 SQUARE ADANSON - PARIS 75005/AVIS TECHNIQUE DEGAT DES EAUX + ECLATS DE BETON</v>
          </cell>
        </row>
        <row r="1049">
          <cell r="A1049" t="str">
            <v>A17-051</v>
          </cell>
          <cell r="G1049" t="str">
            <v xml:space="preserve">A17-051/GUIBOR/13 LEBOUTEUX - PARIS 75017/ETUDE DE FAISABILITE </v>
          </cell>
        </row>
        <row r="1050">
          <cell r="A1050" t="str">
            <v>A17-052</v>
          </cell>
          <cell r="G1050" t="str">
            <v xml:space="preserve">A17-052/FINANCIERE SAINT JAMES/26 HENRY MONNIER - PARIS 75009/ETUDE DE FAISABILITE </v>
          </cell>
        </row>
        <row r="1051">
          <cell r="A1051" t="str">
            <v>A17-053</v>
          </cell>
          <cell r="G1051" t="str">
            <v xml:space="preserve">A17-053/FINANCIERE SAINT JAMES/111 MENILMONTANT - PARIS 75011/ETUDE DE FAISABILITE </v>
          </cell>
        </row>
        <row r="1052">
          <cell r="A1052" t="str">
            <v>A17-054</v>
          </cell>
          <cell r="G1052" t="str">
            <v>A17-054/GARRAUD MAILLET/65 PAUL DOUMER - PARIS 75016/AVIS TECHNIQUE TRAVAUX M. GOULOUMES R+8</v>
          </cell>
        </row>
        <row r="1053">
          <cell r="A1053" t="str">
            <v>A17-055</v>
          </cell>
          <cell r="G1053" t="str">
            <v>A17-055/ISAMBERT/35 OLIVIER DES SERRES - PARIS 75015/AVIS TECHNIQUE HAUT IMMEUBLE SALE</v>
          </cell>
        </row>
        <row r="1054">
          <cell r="A1054" t="str">
            <v>A17-056</v>
          </cell>
          <cell r="G1054" t="str">
            <v>A17-056/GROUPE REEL/69 CHAUX BP 39/REAMENAGEMENT PARTIEL BAT B RDC (TEXELIS) + REZ DE JARDIN CAFETERIA</v>
          </cell>
        </row>
        <row r="1055">
          <cell r="A1055" t="str">
            <v>A17-057</v>
          </cell>
          <cell r="G1055" t="str">
            <v>A17-057/PLISSON IMMOBILIER/3 RENNEQUIN - PARIS 75017/AVIS TECHNIQUE DEGAT DES EAUX R+1 FACE/ LOCAL CCIAL RDC/ SECONDE VISITE</v>
          </cell>
        </row>
        <row r="1056">
          <cell r="A1056" t="str">
            <v>A17-058</v>
          </cell>
          <cell r="G1056" t="str">
            <v>A17-058/PLISSON IMMOBILIER/3 RENNEQUIN - PARIS 75017/AVIS TECHNIQUE DEGAT DES EAUX R+1 FACE/ LOCAL CCIAL RDC</v>
          </cell>
        </row>
        <row r="1057">
          <cell r="A1057" t="str">
            <v>A17-059</v>
          </cell>
          <cell r="G1057" t="str">
            <v>A17-059/CGIA/31-33 CARDINET/RESEAUX</v>
          </cell>
        </row>
        <row r="1058">
          <cell r="A1058" t="str">
            <v>A17-060</v>
          </cell>
          <cell r="G1058" t="str">
            <v>A17-060/CGIA/22 LA CERISAIE/REFECTION DE COLLECTEURS EN CAVE</v>
          </cell>
        </row>
        <row r="1059">
          <cell r="A1059" t="str">
            <v>A17-061</v>
          </cell>
          <cell r="G1059" t="str">
            <v>A17-061/GARRAUD MAILLET/111 JULES GUESDE -  LEVALLOIS PERRET 92300/AVIS TECHNIQUE DECOLLEMENT DE PARQUET COLLE R+4 FACE</v>
          </cell>
        </row>
        <row r="1060">
          <cell r="A1060" t="str">
            <v>A17-062</v>
          </cell>
          <cell r="G1060" t="str">
            <v>A17-062/OGIF/166 MONTMARTRE - PARIS 75018/RAVALEMENT FACADES / REFECTION COUVERTURE</v>
          </cell>
        </row>
        <row r="1061">
          <cell r="A1061" t="str">
            <v>A17-063</v>
          </cell>
          <cell r="G1061" t="str">
            <v>A17-063/CGIA/18 PASTOURELLE - PARIS 75003/PHASE 3 - ELECTRICITE + PLOMBERIE</v>
          </cell>
        </row>
        <row r="1062">
          <cell r="A1062" t="str">
            <v>A17-064</v>
          </cell>
          <cell r="G1062" t="str">
            <v>A17-064/MINARD/37 CHARLES FLOQUET - PARIS 75007/AVIS TECHNIQUE DEGAT DES EAUX HALL D'ENTREE</v>
          </cell>
        </row>
        <row r="1063">
          <cell r="A1063" t="str">
            <v>A17-065</v>
          </cell>
          <cell r="G1063" t="str">
            <v>A17-065/CGIA/18 PASTOURELLE - PARIS 75003/PHASE 4 -</v>
          </cell>
        </row>
        <row r="1064">
          <cell r="A1064" t="str">
            <v>A17-066</v>
          </cell>
          <cell r="G1064" t="str">
            <v>A17-066/SIMON BAKHCHINIAN/9 PLACE DE VAUBAN - PARIS 75007/AMO - RENOVATION D'UN APPARTEMENT R+6 GAUCHE</v>
          </cell>
        </row>
        <row r="1065">
          <cell r="A1065" t="str">
            <v>A17-067</v>
          </cell>
          <cell r="G1065" t="str">
            <v>A17-067/MME PERRINE HENROT/162 PERRONET - 92220 NEUILLY SUR SEINE/RENOVATION APPARTEMENT R+4 BAT A</v>
          </cell>
        </row>
        <row r="1066">
          <cell r="A1066" t="str">
            <v>A17-068</v>
          </cell>
          <cell r="G1066" t="str">
            <v>A17-068/LN GESTION/17 EUGENE VOISIN - 94340 JOINVILLE-LE-PONT/AVIS TECHNIQUE RAVALEMENT/ TRAVAUX STUDIO INVEST/ PARTIES COMMUNES</v>
          </cell>
        </row>
        <row r="1067">
          <cell r="A1067" t="str">
            <v>A17-069</v>
          </cell>
          <cell r="G1067" t="str">
            <v>A17-069/DEBAYLE/17 MOLIERE - PARIS 75001/AVIS TECHNIQUE DEGAT DES EAUX MME BONNEFOY</v>
          </cell>
        </row>
        <row r="1068">
          <cell r="A1068" t="str">
            <v>A17-070</v>
          </cell>
          <cell r="G1068" t="str">
            <v>A17-070/CLEMENT TOURON/49 JEAN PIERRE TIMBAUD -  COURBEVOIE 92400/TRAVAUX EN TOITURE</v>
          </cell>
        </row>
        <row r="1069">
          <cell r="A1069" t="str">
            <v>A17-071</v>
          </cell>
          <cell r="G1069" t="str">
            <v>A17-071/ISAMBERT/2 SQUARE ARAGO - PARIS 75013/AVIS TECHNIQUE DEGAT DES EAUX</v>
          </cell>
        </row>
        <row r="1070">
          <cell r="A1070" t="str">
            <v>A17-072</v>
          </cell>
          <cell r="G1070" t="str">
            <v>A17-072/M. BOURGOING/8 BAUME - PARIS 75008/REHABILITATION D'APPARTEMENT</v>
          </cell>
        </row>
        <row r="1071">
          <cell r="A1071" t="str">
            <v>A17-073</v>
          </cell>
          <cell r="G1071" t="str">
            <v>A17-073/M. BOUCHARD/103 ABBE GROULT - PARIS 75015/REHABILITATION D'APPARTEMENT</v>
          </cell>
        </row>
        <row r="1072">
          <cell r="A1072" t="str">
            <v>A17-074</v>
          </cell>
          <cell r="G1072" t="str">
            <v>A17-074/CGIA/134 SAINT DENIS - 75002 PARIS/RENOVATION HALL D'ENTREE</v>
          </cell>
        </row>
        <row r="1073">
          <cell r="A1073" t="str">
            <v>A17-075</v>
          </cell>
          <cell r="G1073" t="str">
            <v>A17-075/CLEMENT TOURON/50 SAINT DIDIER - PARIS 75016 /RENOVATION APPARTEMENT 5EME ETAGE DROITE FACE</v>
          </cell>
        </row>
        <row r="1074">
          <cell r="A1074" t="str">
            <v>A17-076</v>
          </cell>
          <cell r="G1074" t="str">
            <v>A17-076/MICHEL &amp; XAVIER GRIFFATON/11 BERNARD PALISSY - PARIS 75006/AVIS TECHNIQUE STRUCTURE APPARTEMENT M. MME VINZELLE (4E ETAGE)</v>
          </cell>
        </row>
        <row r="1075">
          <cell r="A1075" t="str">
            <v>A17-077</v>
          </cell>
          <cell r="G1075" t="str">
            <v>A17-077/MICHEL &amp; XAVIER GRIFFATON/63 DAUPHINE - 72 ST ANDRE DES ARTS - PARIS 75006/AVIS TECHNIQUE TOITURE</v>
          </cell>
        </row>
        <row r="1076">
          <cell r="A1076" t="str">
            <v>A17-078</v>
          </cell>
          <cell r="G1076" t="str">
            <v>A17-078/JEAN CHARPENTIER/11 PLACE ETIENNE PERNET - PARIS 75015/AVIS TECHNIQUE ETAT STRUCTURE EN BOIS</v>
          </cell>
        </row>
        <row r="1077">
          <cell r="A1077" t="str">
            <v>A17-079</v>
          </cell>
          <cell r="G1077" t="str">
            <v>A17-079/IMMOBILIERE DU MARAIS/1-3 LAFAYETTE - PARIS 75009/CONCEPTION D'UNE ENSEIGNE</v>
          </cell>
        </row>
        <row r="1078">
          <cell r="A1078" t="str">
            <v>A17-080</v>
          </cell>
          <cell r="G1078" t="str">
            <v>A17-080/DEGUELDRE/17 DUMERIL - PARIS 75013/MISE EN SECURITE DES IPN</v>
          </cell>
        </row>
        <row r="1079">
          <cell r="A1079" t="str">
            <v>A17-081</v>
          </cell>
          <cell r="G1079" t="str">
            <v>A17-081/MICHEL &amp; XAVIER GRIFFATON/11 BERNARD PALISSY - PARIS 75006/AVIS TECHNIQUE STRUCTURE APPARTEMENT M. MME VINZELLE (4E ETAGE) - SECOND PASSAGE</v>
          </cell>
        </row>
        <row r="1080">
          <cell r="A1080" t="str">
            <v>A17-082</v>
          </cell>
          <cell r="G1080" t="str">
            <v>A17-082/FONCIERE LELIEVRE/13 GARIBALDI - PARIS 75015/AVIS TECHNIQUE HUMIDITE BAS DU MUR RDC BAT</v>
          </cell>
        </row>
        <row r="1081">
          <cell r="A1081" t="str">
            <v>A17-083</v>
          </cell>
          <cell r="G1081" t="str">
            <v>A17-083/SOURDIN/25 PAUL FORT - PARIS 75014/RAVALEMENT PIGNON COTE 23</v>
          </cell>
        </row>
        <row r="1082">
          <cell r="A1082" t="str">
            <v>A17-084</v>
          </cell>
          <cell r="G1082" t="str">
            <v>A17-084/PRINTEMPS/102 PROVENCE - PARIS 75009/AMENAGEMENT COMPLET ESPACES BUREAUX PLATEAU ILOT 4 R+6</v>
          </cell>
        </row>
        <row r="1083">
          <cell r="A1083" t="str">
            <v>A17-085</v>
          </cell>
          <cell r="G1083" t="str">
            <v>A17-085/JEAN CHARPENTIER/16 DALOU - PARIS 75015/AVIS TECHNIQUE DEGATS DES EAUX</v>
          </cell>
        </row>
        <row r="1084">
          <cell r="A1084" t="str">
            <v>A17-086</v>
          </cell>
          <cell r="G1084" t="str">
            <v>A17-086/MME LEFEVRE SEGOLENE /68 PASTEUR - PARIS 75015/DEMANDE AUTORISATION SANIBROYEUR</v>
          </cell>
        </row>
        <row r="1085">
          <cell r="A1085" t="str">
            <v>A17-087</v>
          </cell>
          <cell r="G1085" t="str">
            <v>A17-087/PRINTEMPS/102 PROVENCE - PARIS 75009/KIOSQUE A GLACES LADUREE</v>
          </cell>
        </row>
        <row r="1086">
          <cell r="A1086" t="str">
            <v>A17-088</v>
          </cell>
          <cell r="G1086" t="str">
            <v>A17-088/GARDILLE/46 GALILEE - PARIS 75016/RAVALEMENT COURETTE</v>
          </cell>
        </row>
        <row r="1087">
          <cell r="A1087" t="str">
            <v>A17-089</v>
          </cell>
          <cell r="G1087" t="str">
            <v>A17-089/RENOMA STAR/129BIS POMPE - PARIS 75015/ACCESSIBILITE DES PERS EN SITUATION DE HANDICAP</v>
          </cell>
        </row>
        <row r="1088">
          <cell r="A1088" t="str">
            <v>A17-090</v>
          </cell>
          <cell r="G1088" t="str">
            <v>A17-090/VINCI IMMOBILIER/193-197 RUE DE BERCY - PARIS 75012/FAISABILITE AMENAGEMENTS POUR L'ADAP DU CENTRE CIAL</v>
          </cell>
        </row>
        <row r="1089">
          <cell r="A1089" t="str">
            <v>A17-091</v>
          </cell>
          <cell r="G1089" t="str">
            <v>A17-091/CLEMENT TOURON/8 GAVARNI - PARIS 75016/REMPLACEMENT TOILE RENFORT +  REMPLACEMENT TAPIS BROSSE</v>
          </cell>
        </row>
        <row r="1090">
          <cell r="A1090" t="str">
            <v>A17-092</v>
          </cell>
          <cell r="G1090" t="str">
            <v>A17-092/CLEMENT TOURON/86 MAUBEUGE - PARIS 75010/AVIS TECHNIQUE HUMIDITE APPARTEMENT M. MME SARFATI</v>
          </cell>
        </row>
        <row r="1091">
          <cell r="A1091" t="str">
            <v>A17-093</v>
          </cell>
          <cell r="G1091" t="str">
            <v>A17-093/JEAN CHARPENTIER/16 DALOU - PARIS 75015/AVIS TECHNIQUE 4 DEGATS DES EAUX</v>
          </cell>
        </row>
        <row r="1092">
          <cell r="A1092" t="str">
            <v>A17-094</v>
          </cell>
          <cell r="G1092" t="str">
            <v>A17-094/ATRIUM GESTION/8 BAUME - PARIS 75008/AVIS TECHNIQUE FUTUR TRAVAUX M. DE BOURGOING</v>
          </cell>
        </row>
        <row r="1093">
          <cell r="A1093" t="str">
            <v>A17-095</v>
          </cell>
          <cell r="G1093" t="str">
            <v>A17-095/JEAN CHARPENTIER/16 DALOU - PARIS 75015/RENOVATION PORCHE D'ENTREE</v>
          </cell>
        </row>
        <row r="1094">
          <cell r="A1094" t="str">
            <v>A17-096</v>
          </cell>
          <cell r="G1094" t="str">
            <v>A17-096/IMMOBILIERE DU MARAIS/11 SQUARE SAINTE CROIX DE LA BRETONNERIE - PARIS 75004/ETUDE PREALABLE CAGE D'ESCALIERS</v>
          </cell>
        </row>
        <row r="1095">
          <cell r="A1095" t="str">
            <v>A17-097</v>
          </cell>
          <cell r="G1095" t="str">
            <v>A17-097/PRINTEMPS/102 PROVENCE - PARIS 75009/VERTICALITE</v>
          </cell>
        </row>
        <row r="1096">
          <cell r="A1096" t="str">
            <v>A17-098</v>
          </cell>
          <cell r="G1096" t="str">
            <v>A17-098/MINARD/26 ROUSSELET - PARIS 75007/MISE A NU STRUCTURE SOL SALLE DE BAINS - R+1</v>
          </cell>
        </row>
        <row r="1097">
          <cell r="A1097" t="str">
            <v>A17-099</v>
          </cell>
          <cell r="G1097" t="str">
            <v>A17-099/MINARD/60 LISBONNE - PARIS 75008/DTG</v>
          </cell>
        </row>
        <row r="1098">
          <cell r="A1098" t="str">
            <v>A17-100</v>
          </cell>
          <cell r="G1098" t="str">
            <v>A17-100/MINARD/22 FELICIEN DAVID - PARIS 75016/DTG</v>
          </cell>
        </row>
        <row r="1099">
          <cell r="A1099" t="str">
            <v>A17-101</v>
          </cell>
          <cell r="G1099" t="str">
            <v>A17-101/FINANCIERE SAINT JAMES/9 ANTOINE CHANTIN - PARIS 75014/ETUDE DE FAISABILITE</v>
          </cell>
        </row>
        <row r="1100">
          <cell r="A1100" t="str">
            <v>A17-102</v>
          </cell>
          <cell r="G1100" t="str">
            <v>A17-102/FONCIERE LELIEVRE/101-117 VERSAILLES - PARIS 75016/TRAVAUX D'ETANCHEITE</v>
          </cell>
        </row>
        <row r="1101">
          <cell r="A1101" t="str">
            <v>A17-103</v>
          </cell>
          <cell r="G1101" t="str">
            <v>A17-103/LN GESTION/121-125 MARECHAL LECLERC - 94410 SAINT MAURICE/RAVALEMENT IMMEUBLE MANEGE + SPS</v>
          </cell>
        </row>
        <row r="1102">
          <cell r="A1102" t="str">
            <v>A17-104</v>
          </cell>
          <cell r="G1102" t="str">
            <v>A17-104/GRIFFATON ET MONTREUIL/7 MOTTE PICQUET - PARIS 75007/RAVALEMENT COURETTE CENTRALE + SPS</v>
          </cell>
        </row>
        <row r="1103">
          <cell r="A1103" t="str">
            <v>A17-105</v>
          </cell>
          <cell r="G1103" t="str">
            <v>A17-105/GARRAUD MAILLET/71 BOSQUET - PARIS 75007/AVIS TECHNIQUE PROJET TRAVAUX M. JOUHIER</v>
          </cell>
        </row>
        <row r="1104">
          <cell r="A1104" t="str">
            <v>A17-106</v>
          </cell>
          <cell r="G1104" t="str">
            <v>A17-106/CLEMENT TOURON/8 GAVARNI - PARIS 75016/CREATION COUVERTINES EN ZINC</v>
          </cell>
        </row>
        <row r="1105">
          <cell r="A1105" t="str">
            <v>A17-107</v>
          </cell>
          <cell r="G1105" t="str">
            <v>A17-107/MINARD/48 RENE BOULANGER - PARIS 75010/SONDAGES RESTAURANT</v>
          </cell>
        </row>
        <row r="1106">
          <cell r="A1106" t="str">
            <v>A17-108</v>
          </cell>
          <cell r="G1106" t="str">
            <v>A17-108/AGENCE IMMOBILIERE MOZART/14 GEORGE SAND - PARIS 75016/TRAITEMENT GARDE CORPS</v>
          </cell>
        </row>
        <row r="1107">
          <cell r="A1107" t="str">
            <v>A17-109</v>
          </cell>
          <cell r="G1107" t="str">
            <v>A17-109/MINARD/26 ROUSSELET - PARIS 75007/RENFORCEMENT PARTIEL DU SOLIVAGE BAS ET TRAITEMENT BOIS</v>
          </cell>
        </row>
        <row r="1108">
          <cell r="A1108" t="str">
            <v>A17-110</v>
          </cell>
          <cell r="G1108" t="str">
            <v>A17-110/CLEMENT TOURON/34 GREUZE - PARIS 75016/COUVERTURE + SPS</v>
          </cell>
        </row>
        <row r="1109">
          <cell r="A1109" t="str">
            <v>A17-111</v>
          </cell>
          <cell r="G1109" t="str">
            <v>A17-111/M. ET MME LABRO/8 GOUNOD - PARIS 75016/REAMENAGEMENT PIECES DE VIE APPART R+6 + ANNEXION STUDIO</v>
          </cell>
        </row>
        <row r="1110">
          <cell r="A1110" t="str">
            <v>A17-112</v>
          </cell>
          <cell r="G1110" t="str">
            <v>A17-112/PLISSON IMMOBILIER/18 FERDINAND - PARIS 75017/DTG</v>
          </cell>
        </row>
        <row r="1111">
          <cell r="A1111" t="str">
            <v>A17-113</v>
          </cell>
          <cell r="G1111" t="str">
            <v>A17-113/GLF/2-4 GENERAL LECLERC - 94270 LE KREMLIN BICETRE/RENFORCEMENT PLANCHERS HAUTS DES CAVES BAT B</v>
          </cell>
        </row>
        <row r="1112">
          <cell r="A1112" t="str">
            <v>A17-114</v>
          </cell>
          <cell r="G1112" t="str">
            <v>A17-114/GLF/2-4 GENERAL LECLERC - 94270 LE KREMLIN BICETRE/REFECTION TRAPPES BAT B</v>
          </cell>
        </row>
        <row r="1113">
          <cell r="A1113" t="str">
            <v>A17-115</v>
          </cell>
          <cell r="G1113" t="str">
            <v>A17-115/GLF/2-4 GENERAL LECLERC - 94270 LE KREMLIN BICETRE/REMISE EN ETAT SOUPIRAUX PIED DE FACADE NORD BAT B</v>
          </cell>
        </row>
        <row r="1114">
          <cell r="A1114" t="str">
            <v>A17-116</v>
          </cell>
          <cell r="G1114" t="str">
            <v>A17-116/GLF/2-4 GENERAL LECLERC - 94270 LE KREMLIN BICETRE/REMISE EN ETAT DU SOL ALLEE COTE JARDIN ET HALL PORCHE BAT C</v>
          </cell>
        </row>
        <row r="1115">
          <cell r="A1115" t="str">
            <v>A17-117</v>
          </cell>
          <cell r="G1115" t="str">
            <v>A17-117/SOURDIN/14 MARCHE SAINT HONORE - PARIS 75001/AVIS TECHNIQUE DECOUVERTE BOIS VERMOULUES</v>
          </cell>
        </row>
        <row r="1116">
          <cell r="A1116" t="str">
            <v>A17-118</v>
          </cell>
          <cell r="G1116" t="str">
            <v>A17-118/LAMENNAIS/26 SAINT GERMAIN - PARIS 75005/AVIS TECHNIQUE REAMENAGEMENT RESTAURANT RDC</v>
          </cell>
        </row>
        <row r="1117">
          <cell r="A1117" t="str">
            <v>A17-119</v>
          </cell>
          <cell r="G1117" t="str">
            <v>A17-119/JEAN CHARPENTIER/60 FONDARY - PARIS 75015/RAVALEMENT SUR RUE + ISOLATION THERMIQUE PIGNON COTE 62</v>
          </cell>
        </row>
        <row r="1118">
          <cell r="A1118" t="str">
            <v>A17-120</v>
          </cell>
          <cell r="G1118" t="str">
            <v>A17-120/PRINTEMPS/39 NATIONALE - 59000 LILLE/MISE AUX NORMES EVACUATIONS ENTRE R+1 ET RDC</v>
          </cell>
        </row>
        <row r="1119">
          <cell r="A1119" t="str">
            <v>A17-121</v>
          </cell>
          <cell r="G1119" t="str">
            <v>A17-121/ARNOULD IMMOBILIER/33 MOUZAIA - PARIS 75019/REFECTION DES RESEAUX D'ASSAINISSEMENT</v>
          </cell>
        </row>
        <row r="1120">
          <cell r="A1120" t="str">
            <v>A17-122</v>
          </cell>
          <cell r="G1120" t="str">
            <v>A17-122/FONCIA SEGG/90 TEMPLE - PARIS 75003/SOLIVAGE HAUT LOCAL CCIAL RDC</v>
          </cell>
        </row>
        <row r="1121">
          <cell r="A1121" t="str">
            <v>A17-123</v>
          </cell>
          <cell r="G1121" t="str">
            <v>A17-123/PRINTEMPS/102 PROVENCE - PARIS 75009/AMENAGEMENT COMPLET ESPACES BUREAUX PLATEAU ILOT 4 R+7 R+8</v>
          </cell>
        </row>
        <row r="1122">
          <cell r="A1122" t="str">
            <v>A17-124</v>
          </cell>
          <cell r="G1122" t="str">
            <v>A17-124/PRINTEMPS/102 PROVENCE - PARIS 75009/FAISABILITE ASCENSEUR VIP ILOT I RDC/R+1</v>
          </cell>
        </row>
        <row r="1123">
          <cell r="A1123" t="str">
            <v>A17-125</v>
          </cell>
          <cell r="G1123" t="str">
            <v>A17-125/PRINTEMPS/102 PROVENCE - PARIS 75009/FAISABILITE COURONNEMENT ILOT II R+7</v>
          </cell>
        </row>
        <row r="1124">
          <cell r="A1124" t="str">
            <v>A17-126</v>
          </cell>
          <cell r="G1124" t="str">
            <v>A17-126/SCI MUR D’HOTEL/126 ROUTE DE VALENCIENNES 59750 FEIGNIES/RAVALEMENT HOTEL PREMIERE CLASSE</v>
          </cell>
        </row>
        <row r="1125">
          <cell r="A1125" t="str">
            <v>A17-127</v>
          </cell>
          <cell r="G1125" t="str">
            <v xml:space="preserve">A17-127/FONCIA LUTECE/11 BIS VALENTIN HAUY - PARIS 75015/REFECTION COUVERTURE SUR COUR + SOUCHES DE CHEMINEE + REVISION DES FENETRES D'ESCALIER AUX 2 FACES + RAVALEMENT SUR COUR
</v>
          </cell>
        </row>
        <row r="1126">
          <cell r="A1126" t="str">
            <v>A17-128</v>
          </cell>
          <cell r="G1126" t="str">
            <v>A17-128/ISAMBERT/40 MONTAGNE SAINTE GENEVIEVE - PARIS 75005/AVIS TECHNIQUE LOGE + MUR CLOTURE VOISIN</v>
          </cell>
        </row>
        <row r="1127">
          <cell r="A1127" t="str">
            <v>A17-129</v>
          </cell>
          <cell r="G1127" t="str">
            <v>A17-129/FINANCIERE SAINT JAMES/52 PETITES ECURIES - PARIS 75010/ETUDE DE FAISABILITE</v>
          </cell>
        </row>
        <row r="1128">
          <cell r="A1128" t="str">
            <v>A17-130</v>
          </cell>
          <cell r="G1128" t="str">
            <v>A17-130/FINANCIERE SAINT JAMES/52 PETITES ECURIES - PARIS 75010/REPRISE PLANS DE GEOMETRE</v>
          </cell>
        </row>
        <row r="1129">
          <cell r="A1129" t="str">
            <v>A17-131</v>
          </cell>
          <cell r="G1129" t="str">
            <v>A17-131/FINANCIERE SAINT JAMES/31 MIROMESNIL - PARIS 75008/ETUDE DE FAISABILITE</v>
          </cell>
        </row>
        <row r="1130">
          <cell r="A1130" t="str">
            <v>A17-132</v>
          </cell>
          <cell r="G1130" t="str">
            <v>A17-132/IMMO + MORILLON / SOFIMMO/15 YVONNE LE TAC - PARIS 75015/RAVALEMENT FACADE COUR</v>
          </cell>
        </row>
        <row r="1131">
          <cell r="A1131" t="str">
            <v>A17-133</v>
          </cell>
          <cell r="G1131" t="str">
            <v>A17-133/IMMOBILIERE DU MARAIS/37 SAINTE CROIX BRETONNERIE - PARIS 75004/DEVOIEMENT D'UNE CHUTE VERTICALE D'EVACUATION</v>
          </cell>
        </row>
        <row r="1132">
          <cell r="A1132" t="str">
            <v>A17-134</v>
          </cell>
          <cell r="G1132" t="str">
            <v>A17-134/OPEN CONSEIL IMMOBILIER/15 GODEFROY CAVAIGNAC - PARIS 75011 /AVIS TECHNIQUE SUR PARTIES COMMUNES (COUVERTURE)</v>
          </cell>
        </row>
        <row r="1133">
          <cell r="A1133" t="str">
            <v>A17-135</v>
          </cell>
          <cell r="G1133" t="str">
            <v>A17-135/JEAN CHARPENTIER/174 VAUGIRARD - PARIS 75015/DTG</v>
          </cell>
        </row>
        <row r="1134">
          <cell r="A1134" t="str">
            <v>A17-136</v>
          </cell>
          <cell r="G1134" t="str">
            <v>A17-136/GRIFFATON ET MONTREUIL/28 LAFONTAINE - PARIS 75016/TRAITEMENT DE L'ETANCHEITE ET ISOLATION TOITURE TERRASSE</v>
          </cell>
        </row>
        <row r="1135">
          <cell r="A1135" t="str">
            <v>A17-137</v>
          </cell>
          <cell r="G1135" t="str">
            <v>A17-137/ISAMBERT/189 PARIS - 93260 LES LILAS/DTG</v>
          </cell>
        </row>
        <row r="1136">
          <cell r="A1136" t="str">
            <v>A17-138</v>
          </cell>
          <cell r="G1136" t="str">
            <v>A17-138/IMMOBILIERE DU MARAIS/11-15 Geoffroy Langevin 75004 PARIS/DEPOSE ET REMPLACEMENT DE LA GAINE</v>
          </cell>
        </row>
        <row r="1137">
          <cell r="A1137" t="str">
            <v>A17-139</v>
          </cell>
          <cell r="G1137" t="str">
            <v>A17-139/CABINET SAINT GERMAIN/7 NESLE - PARIS 75006/AVIS TECHNIQUE RENDEZ VOUS SUR PLACE</v>
          </cell>
        </row>
        <row r="1138">
          <cell r="A1138" t="str">
            <v>A17-140</v>
          </cell>
          <cell r="G1138" t="str">
            <v>A17-140/SOFILOGIS/2 à 14 Place Andreï Sakharov - 93380 Pierrefitte/AMENAGEMENT DES HALLS</v>
          </cell>
        </row>
        <row r="1139">
          <cell r="A1139" t="str">
            <v>A17-141</v>
          </cell>
          <cell r="G1139" t="str">
            <v>A17-141/SOFILOGIS/2 à 14 Place Andreï Sakharov - 93380 Pierrefitte/RESIDENTIALISATION ET AMENAGEMENT ESPACES EXTERIEURS</v>
          </cell>
        </row>
        <row r="1140">
          <cell r="A1140" t="str">
            <v>A17-142</v>
          </cell>
          <cell r="G1140" t="str">
            <v xml:space="preserve">A17-142/JEAN CHARPENTIER/192A VAUGIRARD - PARIS 75015/RAVALEMENT DE LA DESCENTE VERS UN PARKING  </v>
          </cell>
        </row>
        <row r="1141">
          <cell r="A1141" t="str">
            <v>A17-143</v>
          </cell>
          <cell r="G1141" t="str">
            <v>A17-143/M. MICHEL PRALUS//VISITES DE 2 SITES POUR HABITATION LES LILAS/MONTREUIL</v>
          </cell>
        </row>
        <row r="1142">
          <cell r="A1142" t="str">
            <v>A17-144</v>
          </cell>
          <cell r="G1142" t="str">
            <v>A17-144/MINARD/19 GRANDE ARMEE - PARIS 75016/RAVALEMENT IMMEUBLE</v>
          </cell>
        </row>
        <row r="1143">
          <cell r="A1143" t="str">
            <v>A17-145</v>
          </cell>
          <cell r="G1143" t="str">
            <v>A17-145/MINARD/9 MOZART - PARIS 75016/AVIS TECHNIQUE HUMIDITE INFILTRATIONS D'EAU RUE BOIS LE VENT</v>
          </cell>
        </row>
        <row r="1144">
          <cell r="A1144" t="str">
            <v>A17-146</v>
          </cell>
          <cell r="G1144" t="str">
            <v>A17-146/ISAMBERT/89 PORT ROYAL - PARIS 75013/AVIS TECHNIQUE HUMIDITE MME THOMAS</v>
          </cell>
        </row>
        <row r="1145">
          <cell r="A1145" t="str">
            <v>A17-147</v>
          </cell>
          <cell r="G1145" t="str">
            <v>A17-147/DEBAYLE/20 PAUL BERT - PARIS 75011/REFECTION CAGES ESCALIER B</v>
          </cell>
        </row>
        <row r="1146">
          <cell r="A1146" t="str">
            <v>A17-148</v>
          </cell>
          <cell r="G1146" t="str">
            <v>A17-148/LAMENNAIS/21 BAC - PARIS 75007/VENTILATION DES CAVES</v>
          </cell>
        </row>
        <row r="1147">
          <cell r="A1147" t="str">
            <v>A17-149</v>
          </cell>
          <cell r="G1147" t="str">
            <v>A17-149/OGIF/77270 VILLEPARISIS/RAVALEMENT ITE</v>
          </cell>
        </row>
        <row r="1148">
          <cell r="A1148" t="str">
            <v>A17-150</v>
          </cell>
          <cell r="G1148" t="str">
            <v>A17-150/M. ET MME BASINI MISTRAL/8 GOUNOD - PARIS 75016/REAMENAGEMENT APPART R+5 + ANNEXION CAGE D'ESCALIER</v>
          </cell>
        </row>
        <row r="1149">
          <cell r="A1149" t="str">
            <v>A17-151</v>
          </cell>
          <cell r="G1149" t="str">
            <v>A17-151/GALERIES LAFAYETTE HAUSSMANN/81 PROVENCE - PARIS 75009/REAMENAGEMENT BUREAUX 5,6,7,8,9 ETAGES</v>
          </cell>
        </row>
        <row r="1150">
          <cell r="A1150" t="str">
            <v>A17-152</v>
          </cell>
          <cell r="G1150" t="str">
            <v>A17-152/OGIF/3 LACEPEDE - 93800 EPINAY SUR SEINE/TRAITEMENT DU SOUBASSEMENT</v>
          </cell>
        </row>
        <row r="1151">
          <cell r="A1151" t="str">
            <v>A17-153</v>
          </cell>
          <cell r="G1151" t="str">
            <v>A17-153/MINARD/10 GENERAL CAMOU - PARIS 75007/AVIS TECHNIQUE VERIFICATION ETAT DE LA COLONNE</v>
          </cell>
        </row>
        <row r="1152">
          <cell r="A1152" t="str">
            <v>A17-154</v>
          </cell>
          <cell r="G1152" t="str">
            <v>A17-154/FONCIERE LELIEVRE/68 PASTEUR - PARIS 75015/VERIFICATION ET MISE EN CONFORMITE DES GARDE-CORPS</v>
          </cell>
        </row>
        <row r="1153">
          <cell r="A1153" t="str">
            <v>A17-155</v>
          </cell>
          <cell r="G1153" t="str">
            <v>A17-155/ISAMBERT/SQUARE ARAGO - PARIS 75013/RENOVATION DU SOL DU SQUARE</v>
          </cell>
        </row>
        <row r="1154">
          <cell r="A1154" t="str">
            <v>A17-156</v>
          </cell>
          <cell r="G1154" t="str">
            <v>A17-156/MINARD/61 NIEL - PARIS 75017/DTG</v>
          </cell>
        </row>
        <row r="1155">
          <cell r="A1155" t="str">
            <v>A17-157</v>
          </cell>
          <cell r="G1155" t="str">
            <v>A17-157/MINARD/41 BOIS DE BOULOGNE - 92200 NEUILLY SUR SEINE/DTG</v>
          </cell>
        </row>
        <row r="1156">
          <cell r="A1156" t="str">
            <v>A17-158</v>
          </cell>
          <cell r="G1156" t="str">
            <v>A17-158/LAMENNAIS/21 BAC - PARIS 75007/RAVALEMENT MUR PIGNON</v>
          </cell>
        </row>
        <row r="1157">
          <cell r="A1157" t="str">
            <v>A17-159</v>
          </cell>
          <cell r="G1157" t="str">
            <v>A17-159/CLEMENT TOURON/8 GAVARNI - PARIS 75016/REFECTION STUDIO AU RDC</v>
          </cell>
        </row>
        <row r="1158">
          <cell r="A1158" t="str">
            <v>A17-160</v>
          </cell>
          <cell r="G1158" t="str">
            <v>A17-160/JEAN CHARPENTIER/192A VAUGIRARD - PARIS 75015/HALL D'ENTREE</v>
          </cell>
        </row>
        <row r="1159">
          <cell r="A1159" t="str">
            <v>A17-161</v>
          </cell>
          <cell r="G1159" t="str">
            <v>A17-161/ISAMBERT/35 OLIVIER DES SERRES - PARIS 75015/RAVALEMENT FACADES RUE</v>
          </cell>
        </row>
        <row r="1160">
          <cell r="A1160" t="str">
            <v>A17-162</v>
          </cell>
          <cell r="G1160" t="str">
            <v>A17-162/HUGUES DE LA VAISSIERE/57 UNIVERSITE - PARIS 75007/RAVALEMENT 2 COURETTES + 1 FACADE SUR COUR</v>
          </cell>
        </row>
        <row r="1161">
          <cell r="A1161" t="str">
            <v>A17-163</v>
          </cell>
          <cell r="G1161" t="str">
            <v>A17-163/JEAN CHARPENTIER/26 CLER - PARIS 75007/TRAVAUX STRUCTURE CAVES</v>
          </cell>
        </row>
        <row r="1162">
          <cell r="A1162" t="str">
            <v>A17-164</v>
          </cell>
          <cell r="G1162" t="str">
            <v>A17-164/PLISSON IMMOBILIER/184 SAINT MARTIN - PARIS 75003/MODIFICATION STRUCTURELLE PARTIES COMMUNES</v>
          </cell>
        </row>
        <row r="1163">
          <cell r="A1163" t="str">
            <v>A17-165</v>
          </cell>
          <cell r="G1163" t="str">
            <v>A17-165/ATRIUM GESTION/32 GEORGE V - PARIS 75008/RECHERCHE ET REPARATION DE FUITE SUR LA TOITURE TERRASSE</v>
          </cell>
        </row>
        <row r="1164">
          <cell r="A1164" t="str">
            <v>A17-166</v>
          </cell>
          <cell r="G1164" t="str">
            <v>A17-166/CLEMENT TOURON/17 LAMARTINE - 92500 RUEIL MALMAISON/TRAVAUX APPARTEMENT 2EME GAUCHE</v>
          </cell>
        </row>
        <row r="1165">
          <cell r="A1165" t="str">
            <v>A17-167</v>
          </cell>
          <cell r="G1165" t="str">
            <v>A17-167/OGIF/166 MONTMARTRE - PARIS 75018/REFECTION PARTIES COMMUNES</v>
          </cell>
        </row>
        <row r="1166">
          <cell r="A1166" t="str">
            <v>A17-168</v>
          </cell>
          <cell r="G1166" t="str">
            <v>A17-168/ISAMBERT/26 CORDELIERES - PARIS 75013/AVIS TECHNIQUE OUVERTURE MUR PARPAING</v>
          </cell>
        </row>
        <row r="1167">
          <cell r="A1167" t="str">
            <v>A17-169</v>
          </cell>
          <cell r="G1167" t="str">
            <v>A17-169/GARRAUD MAILLET/43 BLANQUI - PARIS 75013/RAVALEMENT MUR PIGNON</v>
          </cell>
        </row>
        <row r="1168">
          <cell r="A1168" t="str">
            <v>A17-170</v>
          </cell>
          <cell r="G1168" t="str">
            <v>A17-170/ISAMBERT/139 SAINT MICHEL - PARIS 75013/AVIS TECHNIQUE RENDEZ VOUS 28/09/17</v>
          </cell>
        </row>
        <row r="1169">
          <cell r="A1169" t="str">
            <v>A17-171</v>
          </cell>
          <cell r="G1169" t="str">
            <v>A17-171/CABINET GRAND /64 LOMBARDS - PARIS 75001/AVIS TECHNIQUE DEGATS DES EAUX</v>
          </cell>
        </row>
        <row r="1170">
          <cell r="A1170" t="str">
            <v>A17-172</v>
          </cell>
          <cell r="G1170" t="str">
            <v>A17-172/GALLIMO//</v>
          </cell>
        </row>
        <row r="1171">
          <cell r="A1171" t="str">
            <v>A17-173</v>
          </cell>
          <cell r="G1171" t="str">
            <v>A17-173/PROGESTRA/33 MONTMARTRE - PARIS 75002/COUVERTURE</v>
          </cell>
        </row>
        <row r="1172">
          <cell r="A1172" t="str">
            <v>A17-174</v>
          </cell>
          <cell r="G1172" t="str">
            <v xml:space="preserve">A17-174/IMMOBILIERE DU MARAIS/11 SQUARE SAINTE CROIX DE LA BRETONNERIE - PARIS 75004/REMPLACMENT DE L'ENSEMBLE DES BARRES DES ECALIERS PRINCIPAUX A ET B </v>
          </cell>
        </row>
        <row r="1173">
          <cell r="A1173" t="str">
            <v>A17-175</v>
          </cell>
          <cell r="G1173" t="str">
            <v>A17-175/MINARD/56 PAUL DOUMER - PARIS 75016/RAVALEMENT FACADES + CONTRÔLE ET REFECTION EVENTUELLE DES ETANCHEITE BALCONS</v>
          </cell>
        </row>
        <row r="1174">
          <cell r="A1174" t="str">
            <v>A17-176</v>
          </cell>
          <cell r="G1174" t="str">
            <v>A17-176/OGIF/182-186 JULIAN GRIMAU - 94400 VITRY/SUIVI DE CHANTIER COMPLEMENTAIRE</v>
          </cell>
        </row>
        <row r="1175">
          <cell r="A1175" t="str">
            <v>A17-177</v>
          </cell>
          <cell r="G1175" t="str">
            <v>A17-177/DEBAYLE/17 MOLIERE - PARIS 75001/RENFORCEMENT PLANCHER HAUT SDB R+5 DROITE BAT C +  REMPLACEMENT POUTRES R+5+6</v>
          </cell>
        </row>
        <row r="1176">
          <cell r="A1176" t="str">
            <v>A17-178</v>
          </cell>
          <cell r="G1176" t="str">
            <v>A17-178/ISAMBERT/13-15 VISTULE - PARIS 75013/RENFORCEMENT PLANCHER HAUT SDB R+5 DROITE BAT C +  REMPLACEMENT POUTRES R+5+7</v>
          </cell>
        </row>
        <row r="1177">
          <cell r="A1177" t="str">
            <v>A17-179</v>
          </cell>
          <cell r="G1177" t="str">
            <v>A17-179/ARNOULD IMMOBILIER/33 MOUZAIA - PARIS 75019/REFECTION RESEAUX ASSAINISSEMENT</v>
          </cell>
        </row>
        <row r="1178">
          <cell r="A1178" t="str">
            <v>A17-180</v>
          </cell>
          <cell r="G1178" t="str">
            <v>A17-180/ARNOULD IMMOBILIER/35 MOUZAIA - PARIS 75019/DTG</v>
          </cell>
        </row>
        <row r="1179">
          <cell r="A1179" t="str">
            <v>A17-181</v>
          </cell>
          <cell r="G1179" t="str">
            <v>A17-181/OPEN CONSEIL IMMOBILIER/4 ALIGRE - PARIS 75012/AVIS TECHNIQUE MUR MITOYEN</v>
          </cell>
        </row>
        <row r="1180">
          <cell r="A1180" t="str">
            <v>A17-182</v>
          </cell>
          <cell r="G1180" t="str">
            <v>A17-182/ISAMBERT/121 MALESHERBES - PARIS 75008/AVIS TECHNIQUE PROBLEMES DE FISSURES APPART R+3 MME FIXOIS</v>
          </cell>
        </row>
        <row r="1181">
          <cell r="A1181" t="str">
            <v>A17-183</v>
          </cell>
          <cell r="G1181" t="str">
            <v>A17-183/GTF/40 FRANCOIS 1ER - PARIS 75008/AVIS TECHNIQUE PROBLEME D'EXTRACTION DE LA HOTTE R+4 DROITE</v>
          </cell>
        </row>
        <row r="1182">
          <cell r="A1182" t="str">
            <v>A17-184</v>
          </cell>
          <cell r="G1182" t="str">
            <v>A17-184/CGIA/134 SAINT DENIS - 75002 PARIS/REMPLACEMENT COLONNE MONTANTE</v>
          </cell>
        </row>
        <row r="1183">
          <cell r="A1183" t="str">
            <v>A17-185</v>
          </cell>
          <cell r="G1183" t="str">
            <v>A17-185/MINARD/17 MOINES - PARIS 75017/DTG</v>
          </cell>
        </row>
        <row r="1184">
          <cell r="A1184" t="str">
            <v>A17-186</v>
          </cell>
          <cell r="G1184" t="str">
            <v>A17-186/MME DUPOND-HAMON/42 AUTEUIL -PARIS 75016/EFFONDREMENT PLAFOND APPART R+5 SUR RUE</v>
          </cell>
        </row>
        <row r="1185">
          <cell r="A1185" t="str">
            <v>A17-187</v>
          </cell>
          <cell r="G1185" t="str">
            <v>A17-187/CGIA/134 SAINT DENIS - 75002 PARIS/CREATION D'UN CHAUFFAGE ELECTRIQUE</v>
          </cell>
        </row>
        <row r="1186">
          <cell r="A1186" t="str">
            <v>PROP</v>
          </cell>
          <cell r="G1186" t="str">
            <v>PROP/PLISSON IMMOBILIER/29 BRUNEL - PARIS 75017/RAVALEMENT FACADE RUE ET ARRIERE_REFECTION DE LA TOITURE</v>
          </cell>
        </row>
        <row r="1187">
          <cell r="A1187" t="str">
            <v>PROP</v>
          </cell>
          <cell r="G1187" t="str">
            <v>PROP/AGENCE IMMOBILIERE MOZART/2 CHAMFORT - PARIS 75016/RAVALEMENT FACADE</v>
          </cell>
        </row>
        <row r="1188">
          <cell r="A1188" t="str">
            <v>PROP</v>
          </cell>
          <cell r="G1188" t="str">
            <v>PROP/ASPIRE KATARA HOSPITALITY/64 HAUSSMANN - PARIS 75008/AMENAGEMENT CUISINE PROFESSIONNELLE ILOT I SOUS SOL 1</v>
          </cell>
        </row>
        <row r="1189">
          <cell r="A1189" t="str">
            <v>PROP</v>
          </cell>
          <cell r="G1189" t="str">
            <v>PROP/CGIA/18 PASTOURELLE - PARIS 75003/SPS - RAVALEMENT + REFECTION COUVERTURE</v>
          </cell>
        </row>
        <row r="1190">
          <cell r="A1190" t="str">
            <v>PROP</v>
          </cell>
          <cell r="G1190" t="str">
            <v>PROP/DM GESTION/18 FEYDEAU - PARIS 75002/RAVALEMENT FACADES</v>
          </cell>
        </row>
        <row r="1191">
          <cell r="A1191" t="str">
            <v>PROP</v>
          </cell>
          <cell r="G1191" t="str">
            <v>PROP/ETUDE DU THEATRE/116 SAINT DOMINIQUE/DTG</v>
          </cell>
        </row>
        <row r="1192">
          <cell r="A1192" t="str">
            <v>PROP</v>
          </cell>
          <cell r="G1192" t="str">
            <v>PROP/JEAN CHARPENTIER/188 EMILE ZOLA - 92100 BOULOGNE/DTG</v>
          </cell>
        </row>
        <row r="1193">
          <cell r="A1193" t="str">
            <v>PROP</v>
          </cell>
          <cell r="G1193" t="str">
            <v>PROP/JEAN CHARPENTIER/35 BARBET DE JOUY - PARIS 75007/DTG</v>
          </cell>
        </row>
        <row r="1194">
          <cell r="A1194" t="str">
            <v>PROP</v>
          </cell>
          <cell r="G1194" t="str">
            <v>PROP/GID/21 GAZAN - PARIS 75014/SUIVI TRAVAUX DE TOITURE</v>
          </cell>
        </row>
        <row r="1195">
          <cell r="A1195" t="str">
            <v>PROP</v>
          </cell>
          <cell r="G1195" t="str">
            <v>PROP/ISAMBERT/43-45 AMIRAL MOUCHEZ/DTG</v>
          </cell>
        </row>
        <row r="1196">
          <cell r="A1196" t="str">
            <v>PROP</v>
          </cell>
          <cell r="G1196" t="str">
            <v>PROP/ISAMBERT/14-16-18 GENERAL DE GAULLE - 92120 MONTROUGE/ETANCHEITE TERRASSES</v>
          </cell>
        </row>
        <row r="1197">
          <cell r="A1197" t="str">
            <v>PROP</v>
          </cell>
          <cell r="G1197" t="str">
            <v>PROP/ISAMBERT/25 MOUTON DUVERNET - PARIS 75014/RAVALEMENT FACADE COUR AVEC REFECTION TOITURE COTE COUR</v>
          </cell>
        </row>
        <row r="1198">
          <cell r="A1198" t="str">
            <v>PROP</v>
          </cell>
          <cell r="G1198" t="str">
            <v>PROP/ISAMBERT/25 MOUTON DUVERNET - PARIS 75014/RAVALEMENT FACADE RUE AVEC REFECTION TOITURE COTE RUE</v>
          </cell>
        </row>
        <row r="1199">
          <cell r="A1199" t="str">
            <v>PROP</v>
          </cell>
          <cell r="G1199" t="str">
            <v>PROP/ISAMBERT/25 MOUTON DUVERNET - PARIS 75014/REFECTION ET AMENAGEMENT COUR</v>
          </cell>
        </row>
        <row r="1200">
          <cell r="A1200" t="str">
            <v>PROP</v>
          </cell>
          <cell r="G1200" t="str">
            <v>PROP/JEAN CHARPENTIER/188 CONVENTION - PARIS 75015/RENOVATION DE LA LOGE</v>
          </cell>
        </row>
        <row r="1201">
          <cell r="A1201" t="str">
            <v>PROP</v>
          </cell>
          <cell r="G1201" t="str">
            <v>PROP/JEAN CHARPENTIER/16 DALOU - PARIS 75015/RAVALEMENT COUR</v>
          </cell>
        </row>
        <row r="1202">
          <cell r="A1202" t="str">
            <v>PROP</v>
          </cell>
          <cell r="G1202" t="str">
            <v>PROP/JEAN CHARPENTIER/46 MATHURIN REGNIER - PARIS 75015/AVIS TECHNIQUE HUMIDITE FACADE COTE COUR</v>
          </cell>
        </row>
        <row r="1203">
          <cell r="A1203" t="str">
            <v>PROP</v>
          </cell>
          <cell r="G1203" t="str">
            <v>PROP/JEAN CHARPENTIER/13 PRESLES - PARIS 75015/RAVALEMENT COUR A POUBELLES</v>
          </cell>
        </row>
        <row r="1204">
          <cell r="A1204" t="str">
            <v>PROP</v>
          </cell>
          <cell r="G1204" t="str">
            <v>PROP/LN GESTION/4 ALLEE DES CANOTIERS - 94410 SAINT MAURICE/RAVALEMENT DES 2 FACADES SUR COUR + PIGNON</v>
          </cell>
        </row>
        <row r="1205">
          <cell r="A1205" t="str">
            <v>PROP</v>
          </cell>
          <cell r="G1205" t="str">
            <v>PROP/MINARD/64 CHARLES LAFFITTE - 92200 NEUILLY SUR SEINE/REFECTION BALCON</v>
          </cell>
        </row>
        <row r="1206">
          <cell r="A1206" t="str">
            <v>PROP</v>
          </cell>
          <cell r="G1206" t="str">
            <v>PROP/MME ISABELLE CHATAING-BOUVIER/36 DURANTON - PARIS/DEMANDE PERMIS DE CONSTUIRE</v>
          </cell>
        </row>
        <row r="1207">
          <cell r="A1207" t="str">
            <v>PROP</v>
          </cell>
          <cell r="G1207" t="str">
            <v>PROP/NEXITY/121 SEBASTOPOL - PARIS 75002/MAJ SURFACE DES LOCAUX</v>
          </cell>
        </row>
        <row r="1208">
          <cell r="A1208" t="str">
            <v>PROP</v>
          </cell>
          <cell r="G1208" t="str">
            <v>PROP/PRINTEMPS/21-25 COURS DE VINCENNES - PARIS 75020/SUIVI DES TRAVAUX ENSEIGNES</v>
          </cell>
        </row>
        <row r="1209">
          <cell r="A1209" t="str">
            <v>PROP</v>
          </cell>
          <cell r="G1209" t="str">
            <v>PROP/SYNDIC PLUS/30 MARAICHERS - PARIS 75020/RAVALEMENT FACADE COUR BAT B</v>
          </cell>
        </row>
        <row r="1210">
          <cell r="A1210" t="str">
            <v>PROP</v>
          </cell>
          <cell r="G1210" t="str">
            <v>PROP//90 MAINE - PARIS 75014/REFECTION PALIERS + HALL D'ENTREE</v>
          </cell>
        </row>
        <row r="1211">
          <cell r="G1211" t="str">
            <v>///</v>
          </cell>
        </row>
        <row r="1212">
          <cell r="G1212" t="str">
            <v>///</v>
          </cell>
        </row>
        <row r="1213">
          <cell r="A1213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0000000-0016-0000-0C00-000000000000}" autoFormatId="16" applyNumberFormats="0" applyBorderFormats="0" applyFontFormats="0" applyPatternFormats="0" applyAlignmentFormats="0" applyWidthHeightFormats="0">
  <queryTableRefresh nextId="7">
    <queryTableFields count="6">
      <queryTableField id="1" name="AFFAIRE" tableColumnId="1"/>
      <queryTableField id="2" name="ARCHI" tableColumnId="2"/>
      <queryTableField id="3" name="MAITRE D OUVRAGE" tableColumnId="3"/>
      <queryTableField id="4" name="TYPE DE CLIENT" tableColumnId="4"/>
      <queryTableField id="5" name="ADRESSE PROJET" tableColumnId="5"/>
      <queryTableField id="6" name="INTITULE PROJET" tableColumnId="6"/>
    </queryTableFields>
  </queryTableRefresh>
</queryTable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janvier17" displayName="Tabjanvier17" ref="A1:AH9" totalsRowShown="0" headerRowDxfId="64" dataDxfId="63">
  <autoFilter ref="A1:AH9" xr:uid="{00000000-0009-0000-0100-000001000000}"/>
  <tableColumns count="34">
    <tableColumn id="1" xr3:uid="{00000000-0010-0000-0000-000001000000}" name="PROJET" dataDxfId="62">
      <calculatedColumnFormula>LOOKUP(Tabjanvier17[[#This Row],[N° AFF]],[1]AFFAIRES!$A:$A,[1]AFFAIRES!$G:$G)</calculatedColumnFormula>
    </tableColumn>
    <tableColumn id="2" xr3:uid="{00000000-0010-0000-0000-000002000000}" name="N° AFF" dataDxfId="61"/>
    <tableColumn id="3" xr3:uid="{00000000-0010-0000-0000-000003000000}" name="01/01/2017" dataDxfId="60"/>
    <tableColumn id="4" xr3:uid="{00000000-0010-0000-0000-000004000000}" name="02/01/2017" dataDxfId="59"/>
    <tableColumn id="5" xr3:uid="{00000000-0010-0000-0000-000005000000}" name="03/01/2017" dataDxfId="58"/>
    <tableColumn id="6" xr3:uid="{00000000-0010-0000-0000-000006000000}" name="04/01/2017" dataDxfId="57"/>
    <tableColumn id="7" xr3:uid="{00000000-0010-0000-0000-000007000000}" name="05/01/2017" dataDxfId="56"/>
    <tableColumn id="8" xr3:uid="{00000000-0010-0000-0000-000008000000}" name="06/01/2017" dataDxfId="55"/>
    <tableColumn id="9" xr3:uid="{00000000-0010-0000-0000-000009000000}" name="07/01/2017" dataDxfId="54"/>
    <tableColumn id="10" xr3:uid="{00000000-0010-0000-0000-00000A000000}" name="08/01/2017" dataDxfId="53"/>
    <tableColumn id="11" xr3:uid="{00000000-0010-0000-0000-00000B000000}" name="09/01/2017" dataDxfId="52"/>
    <tableColumn id="12" xr3:uid="{00000000-0010-0000-0000-00000C000000}" name="10/01/2017" dataDxfId="51"/>
    <tableColumn id="13" xr3:uid="{00000000-0010-0000-0000-00000D000000}" name="11/01/2017" dataDxfId="50"/>
    <tableColumn id="14" xr3:uid="{00000000-0010-0000-0000-00000E000000}" name="12/01/2017" dataDxfId="49"/>
    <tableColumn id="15" xr3:uid="{00000000-0010-0000-0000-00000F000000}" name="13/01/2017" dataDxfId="48"/>
    <tableColumn id="16" xr3:uid="{00000000-0010-0000-0000-000010000000}" name="14/01/2017" dataDxfId="47"/>
    <tableColumn id="17" xr3:uid="{00000000-0010-0000-0000-000011000000}" name="15/01/2017" dataDxfId="46"/>
    <tableColumn id="18" xr3:uid="{00000000-0010-0000-0000-000012000000}" name="16/01/2017" dataDxfId="45"/>
    <tableColumn id="19" xr3:uid="{00000000-0010-0000-0000-000013000000}" name="17/01/2017" dataDxfId="44"/>
    <tableColumn id="20" xr3:uid="{00000000-0010-0000-0000-000014000000}" name="18/01/2017" dataDxfId="43"/>
    <tableColumn id="21" xr3:uid="{00000000-0010-0000-0000-000015000000}" name="19/01/2017" dataDxfId="42"/>
    <tableColumn id="22" xr3:uid="{00000000-0010-0000-0000-000016000000}" name="20/01/2017" dataDxfId="41"/>
    <tableColumn id="23" xr3:uid="{00000000-0010-0000-0000-000017000000}" name="21/01/2017" dataDxfId="40"/>
    <tableColumn id="24" xr3:uid="{00000000-0010-0000-0000-000018000000}" name="22/01/2017" dataDxfId="39"/>
    <tableColumn id="25" xr3:uid="{00000000-0010-0000-0000-000019000000}" name="23/01/2017" dataDxfId="38"/>
    <tableColumn id="26" xr3:uid="{00000000-0010-0000-0000-00001A000000}" name="24/01/2017" dataDxfId="37"/>
    <tableColumn id="27" xr3:uid="{00000000-0010-0000-0000-00001B000000}" name="25/01/2017" dataDxfId="36"/>
    <tableColumn id="28" xr3:uid="{00000000-0010-0000-0000-00001C000000}" name="26/01/2017" dataDxfId="35"/>
    <tableColumn id="29" xr3:uid="{00000000-0010-0000-0000-00001D000000}" name="27/01/2017" dataDxfId="34"/>
    <tableColumn id="30" xr3:uid="{00000000-0010-0000-0000-00001E000000}" name="28/01/2017" dataDxfId="33"/>
    <tableColumn id="31" xr3:uid="{00000000-0010-0000-0000-00001F000000}" name="29/01/2017" dataDxfId="32"/>
    <tableColumn id="32" xr3:uid="{00000000-0010-0000-0000-000020000000}" name="30/01/2017" dataDxfId="31"/>
    <tableColumn id="33" xr3:uid="{00000000-0010-0000-0000-000021000000}" name="31/01/2017" dataDxfId="30"/>
    <tableColumn id="35" xr3:uid="{E8D50554-C78C-4150-80ED-5EC408F2A5CF}" name="TOTAL" dataDxfId="29">
      <calculatedColumnFormula>SUM(Tabjanvier17[[#This Row],[01/01/2017]:[31/01/2017]])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février17" displayName="Tabfévrier17" ref="A1:AE4" totalsRowShown="0" headerRowDxfId="28">
  <autoFilter ref="A1:AE4" xr:uid="{00000000-0009-0000-0100-000003000000}"/>
  <tableColumns count="31">
    <tableColumn id="1" xr3:uid="{00000000-0010-0000-0100-000001000000}" name="PROJET" dataDxfId="27">
      <calculatedColumnFormula>LOOKUP(Tabfévrier17[[#This Row],[N°AFF]],[1]AFFAIRES!$A:$A,[1]AFFAIRES!$G:$G)</calculatedColumnFormula>
    </tableColumn>
    <tableColumn id="2" xr3:uid="{00000000-0010-0000-0100-000002000000}" name="N°AFF"/>
    <tableColumn id="3" xr3:uid="{00000000-0010-0000-0100-000003000000}" name="01/02/2017"/>
    <tableColumn id="4" xr3:uid="{00000000-0010-0000-0100-000004000000}" name="02/02/2017"/>
    <tableColumn id="5" xr3:uid="{00000000-0010-0000-0100-000005000000}" name="03/02/2017"/>
    <tableColumn id="6" xr3:uid="{00000000-0010-0000-0100-000006000000}" name="04/02/2017"/>
    <tableColumn id="7" xr3:uid="{00000000-0010-0000-0100-000007000000}" name="05/02/2017"/>
    <tableColumn id="8" xr3:uid="{00000000-0010-0000-0100-000008000000}" name="06/02/2017"/>
    <tableColumn id="9" xr3:uid="{00000000-0010-0000-0100-000009000000}" name="07/02/2017"/>
    <tableColumn id="10" xr3:uid="{00000000-0010-0000-0100-00000A000000}" name="08/02/2017"/>
    <tableColumn id="11" xr3:uid="{00000000-0010-0000-0100-00000B000000}" name="09/02/2017"/>
    <tableColumn id="12" xr3:uid="{00000000-0010-0000-0100-00000C000000}" name="10/02/2017"/>
    <tableColumn id="13" xr3:uid="{00000000-0010-0000-0100-00000D000000}" name="11/02/2017"/>
    <tableColumn id="14" xr3:uid="{00000000-0010-0000-0100-00000E000000}" name="12/02/2017"/>
    <tableColumn id="15" xr3:uid="{00000000-0010-0000-0100-00000F000000}" name="13/02/2017"/>
    <tableColumn id="16" xr3:uid="{00000000-0010-0000-0100-000010000000}" name="14/02/2017"/>
    <tableColumn id="17" xr3:uid="{00000000-0010-0000-0100-000011000000}" name="15/02/2017"/>
    <tableColumn id="18" xr3:uid="{00000000-0010-0000-0100-000012000000}" name="16/02/2017"/>
    <tableColumn id="19" xr3:uid="{00000000-0010-0000-0100-000013000000}" name="17/02/2017"/>
    <tableColumn id="20" xr3:uid="{00000000-0010-0000-0100-000014000000}" name="18/02/2017"/>
    <tableColumn id="21" xr3:uid="{00000000-0010-0000-0100-000015000000}" name="19/02/2017"/>
    <tableColumn id="22" xr3:uid="{00000000-0010-0000-0100-000016000000}" name="20/02/2017"/>
    <tableColumn id="23" xr3:uid="{00000000-0010-0000-0100-000017000000}" name="21/02/2017"/>
    <tableColumn id="24" xr3:uid="{00000000-0010-0000-0100-000018000000}" name="22/02/2017"/>
    <tableColumn id="25" xr3:uid="{00000000-0010-0000-0100-000019000000}" name="23/02/2017"/>
    <tableColumn id="26" xr3:uid="{00000000-0010-0000-0100-00001A000000}" name="24/02/2017"/>
    <tableColumn id="27" xr3:uid="{00000000-0010-0000-0100-00001B000000}" name="25/02/2017"/>
    <tableColumn id="28" xr3:uid="{00000000-0010-0000-0100-00001C000000}" name="26/02/2017"/>
    <tableColumn id="29" xr3:uid="{00000000-0010-0000-0100-00001D000000}" name="27/02/2017"/>
    <tableColumn id="30" xr3:uid="{00000000-0010-0000-0100-00001E000000}" name="28/02/2017"/>
    <tableColumn id="31" xr3:uid="{E9971B7B-4A1A-46DA-986B-BE5F1FCF2048}" name="TOTAL FEVRIER 201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mars17" displayName="Tabmars17" ref="A1:AH3" totalsRowShown="0" headerRowDxfId="26">
  <autoFilter ref="A1:AH3" xr:uid="{00000000-0009-0000-0100-000004000000}"/>
  <tableColumns count="34">
    <tableColumn id="1" xr3:uid="{00000000-0010-0000-0200-000001000000}" name="PROJET" dataDxfId="25">
      <calculatedColumnFormula>LOOKUP(Tabmars17[[#This Row],[N°AFF]],[1]AFFAIRES!$A:$A,[1]AFFAIRES!$G:$G)</calculatedColumnFormula>
    </tableColumn>
    <tableColumn id="2" xr3:uid="{00000000-0010-0000-0200-000002000000}" name="N°AFF"/>
    <tableColumn id="3" xr3:uid="{00000000-0010-0000-0200-000003000000}" name="01/03/2017"/>
    <tableColumn id="4" xr3:uid="{00000000-0010-0000-0200-000004000000}" name="02/03/2017"/>
    <tableColumn id="5" xr3:uid="{00000000-0010-0000-0200-000005000000}" name="03/03/2017"/>
    <tableColumn id="6" xr3:uid="{00000000-0010-0000-0200-000006000000}" name="04/03/2017"/>
    <tableColumn id="7" xr3:uid="{00000000-0010-0000-0200-000007000000}" name="05/03/2017"/>
    <tableColumn id="8" xr3:uid="{00000000-0010-0000-0200-000008000000}" name="06/03/2017"/>
    <tableColumn id="9" xr3:uid="{00000000-0010-0000-0200-000009000000}" name="07/03/2017"/>
    <tableColumn id="10" xr3:uid="{00000000-0010-0000-0200-00000A000000}" name="08/03/2017"/>
    <tableColumn id="11" xr3:uid="{00000000-0010-0000-0200-00000B000000}" name="09/03/2017"/>
    <tableColumn id="12" xr3:uid="{00000000-0010-0000-0200-00000C000000}" name="10/03/2017"/>
    <tableColumn id="13" xr3:uid="{00000000-0010-0000-0200-00000D000000}" name="11/03/2017"/>
    <tableColumn id="14" xr3:uid="{00000000-0010-0000-0200-00000E000000}" name="12/03/2017"/>
    <tableColumn id="15" xr3:uid="{00000000-0010-0000-0200-00000F000000}" name="13/03/2017"/>
    <tableColumn id="16" xr3:uid="{00000000-0010-0000-0200-000010000000}" name="14/03/2017"/>
    <tableColumn id="17" xr3:uid="{00000000-0010-0000-0200-000011000000}" name="15/03/2017"/>
    <tableColumn id="18" xr3:uid="{00000000-0010-0000-0200-000012000000}" name="16/03/2017"/>
    <tableColumn id="19" xr3:uid="{00000000-0010-0000-0200-000013000000}" name="17/03/2017"/>
    <tableColumn id="20" xr3:uid="{00000000-0010-0000-0200-000014000000}" name="18/03/2017"/>
    <tableColumn id="21" xr3:uid="{00000000-0010-0000-0200-000015000000}" name="19/03/2017"/>
    <tableColumn id="22" xr3:uid="{00000000-0010-0000-0200-000016000000}" name="20/03/2017"/>
    <tableColumn id="23" xr3:uid="{00000000-0010-0000-0200-000017000000}" name="21/03/2017"/>
    <tableColumn id="24" xr3:uid="{00000000-0010-0000-0200-000018000000}" name="22/03/2017"/>
    <tableColumn id="25" xr3:uid="{00000000-0010-0000-0200-000019000000}" name="23/03/2017"/>
    <tableColumn id="26" xr3:uid="{00000000-0010-0000-0200-00001A000000}" name="24/03/2017"/>
    <tableColumn id="27" xr3:uid="{00000000-0010-0000-0200-00001B000000}" name="25/03/2017"/>
    <tableColumn id="28" xr3:uid="{00000000-0010-0000-0200-00001C000000}" name="26/03/2017"/>
    <tableColumn id="29" xr3:uid="{00000000-0010-0000-0200-00001D000000}" name="27/03/2017"/>
    <tableColumn id="30" xr3:uid="{00000000-0010-0000-0200-00001E000000}" name="28/03/2017"/>
    <tableColumn id="31" xr3:uid="{00000000-0010-0000-0200-00001F000000}" name="29/03/2017"/>
    <tableColumn id="32" xr3:uid="{00000000-0010-0000-0200-000020000000}" name="30/03/2017"/>
    <tableColumn id="33" xr3:uid="{00000000-0010-0000-0200-000021000000}" name="31/03/2017"/>
    <tableColumn id="34" xr3:uid="{95DED59A-B798-419B-BFB2-1E8FD2FFB9F7}" name="TOTAL MARS 2017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avril17" displayName="Tabavril17" ref="A1:AG3" totalsRowShown="0" headerRowDxfId="24">
  <autoFilter ref="A1:AG3" xr:uid="{00000000-0009-0000-0100-000005000000}"/>
  <tableColumns count="33">
    <tableColumn id="1" xr3:uid="{00000000-0010-0000-0300-000001000000}" name="PROJET" dataDxfId="23">
      <calculatedColumnFormula>LOOKUP(Tabavril17[[#This Row],[N°AFF]],[1]AFFAIRES!$A:$A,[1]AFFAIRES!$G:$G)</calculatedColumnFormula>
    </tableColumn>
    <tableColumn id="2" xr3:uid="{00000000-0010-0000-0300-000002000000}" name="N°AFF"/>
    <tableColumn id="3" xr3:uid="{00000000-0010-0000-0300-000003000000}" name="01/04/2017"/>
    <tableColumn id="4" xr3:uid="{00000000-0010-0000-0300-000004000000}" name="02/04/2017"/>
    <tableColumn id="5" xr3:uid="{00000000-0010-0000-0300-000005000000}" name="03/04/2017"/>
    <tableColumn id="6" xr3:uid="{00000000-0010-0000-0300-000006000000}" name="04/04/2017"/>
    <tableColumn id="7" xr3:uid="{00000000-0010-0000-0300-000007000000}" name="05/04/2017"/>
    <tableColumn id="8" xr3:uid="{00000000-0010-0000-0300-000008000000}" name="06/04/2017"/>
    <tableColumn id="9" xr3:uid="{00000000-0010-0000-0300-000009000000}" name="07/04/2017"/>
    <tableColumn id="10" xr3:uid="{00000000-0010-0000-0300-00000A000000}" name="08/04/2017"/>
    <tableColumn id="11" xr3:uid="{00000000-0010-0000-0300-00000B000000}" name="09/04/2017"/>
    <tableColumn id="12" xr3:uid="{00000000-0010-0000-0300-00000C000000}" name="10/04/2017"/>
    <tableColumn id="13" xr3:uid="{00000000-0010-0000-0300-00000D000000}" name="11/04/2017"/>
    <tableColumn id="14" xr3:uid="{00000000-0010-0000-0300-00000E000000}" name="12/04/2017"/>
    <tableColumn id="15" xr3:uid="{00000000-0010-0000-0300-00000F000000}" name="13/04/2017"/>
    <tableColumn id="16" xr3:uid="{00000000-0010-0000-0300-000010000000}" name="14/04/2017"/>
    <tableColumn id="17" xr3:uid="{00000000-0010-0000-0300-000011000000}" name="15/04/2017"/>
    <tableColumn id="18" xr3:uid="{00000000-0010-0000-0300-000012000000}" name="16/04/2017"/>
    <tableColumn id="19" xr3:uid="{00000000-0010-0000-0300-000013000000}" name="17/04/2017"/>
    <tableColumn id="20" xr3:uid="{00000000-0010-0000-0300-000014000000}" name="18/04/2017"/>
    <tableColumn id="21" xr3:uid="{00000000-0010-0000-0300-000015000000}" name="19/04/2017"/>
    <tableColumn id="22" xr3:uid="{00000000-0010-0000-0300-000016000000}" name="20/04/2017"/>
    <tableColumn id="23" xr3:uid="{00000000-0010-0000-0300-000017000000}" name="21/04/2017"/>
    <tableColumn id="24" xr3:uid="{00000000-0010-0000-0300-000018000000}" name="22/04/2017"/>
    <tableColumn id="25" xr3:uid="{00000000-0010-0000-0300-000019000000}" name="23/04/2017"/>
    <tableColumn id="26" xr3:uid="{00000000-0010-0000-0300-00001A000000}" name="24/04/2017"/>
    <tableColumn id="27" xr3:uid="{00000000-0010-0000-0300-00001B000000}" name="25/04/2017"/>
    <tableColumn id="28" xr3:uid="{00000000-0010-0000-0300-00001C000000}" name="26/04/2017"/>
    <tableColumn id="29" xr3:uid="{00000000-0010-0000-0300-00001D000000}" name="27/04/2017"/>
    <tableColumn id="30" xr3:uid="{00000000-0010-0000-0300-00001E000000}" name="28/04/2017"/>
    <tableColumn id="31" xr3:uid="{00000000-0010-0000-0300-00001F000000}" name="29/04/2017"/>
    <tableColumn id="32" xr3:uid="{00000000-0010-0000-0300-000020000000}" name="30/04/2017"/>
    <tableColumn id="33" xr3:uid="{5878214A-0988-4086-9357-14924FC5AEE1}" name="TOTAL AVRIL 2017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mai17" displayName="Tabmai17" ref="A1:AH3" totalsRowShown="0" headerRowDxfId="22">
  <autoFilter ref="A1:AH3" xr:uid="{00000000-0009-0000-0100-000006000000}"/>
  <tableColumns count="34">
    <tableColumn id="1" xr3:uid="{00000000-0010-0000-0400-000001000000}" name="PROJET" dataDxfId="21">
      <calculatedColumnFormula>LOOKUP(Tabmai17[[#This Row],[N°AFF]],[1]AFFAIRES!$A:$A,[1]AFFAIRES!$G:$G)</calculatedColumnFormula>
    </tableColumn>
    <tableColumn id="2" xr3:uid="{00000000-0010-0000-0400-000002000000}" name="N°AFF"/>
    <tableColumn id="3" xr3:uid="{00000000-0010-0000-0400-000003000000}" name="01/05/2017"/>
    <tableColumn id="4" xr3:uid="{00000000-0010-0000-0400-000004000000}" name="02/05/2017"/>
    <tableColumn id="5" xr3:uid="{00000000-0010-0000-0400-000005000000}" name="03/05/2017"/>
    <tableColumn id="6" xr3:uid="{00000000-0010-0000-0400-000006000000}" name="04/05/2017"/>
    <tableColumn id="7" xr3:uid="{00000000-0010-0000-0400-000007000000}" name="05/05/2017"/>
    <tableColumn id="8" xr3:uid="{00000000-0010-0000-0400-000008000000}" name="06/05/2017"/>
    <tableColumn id="9" xr3:uid="{00000000-0010-0000-0400-000009000000}" name="07/05/2017"/>
    <tableColumn id="10" xr3:uid="{00000000-0010-0000-0400-00000A000000}" name="08/05/2017"/>
    <tableColumn id="11" xr3:uid="{00000000-0010-0000-0400-00000B000000}" name="09/05/2017"/>
    <tableColumn id="12" xr3:uid="{00000000-0010-0000-0400-00000C000000}" name="10/05/2017"/>
    <tableColumn id="13" xr3:uid="{00000000-0010-0000-0400-00000D000000}" name="11/05/2017"/>
    <tableColumn id="14" xr3:uid="{00000000-0010-0000-0400-00000E000000}" name="12/05/2017"/>
    <tableColumn id="15" xr3:uid="{00000000-0010-0000-0400-00000F000000}" name="13/05/2017"/>
    <tableColumn id="16" xr3:uid="{00000000-0010-0000-0400-000010000000}" name="14/05/2017"/>
    <tableColumn id="17" xr3:uid="{00000000-0010-0000-0400-000011000000}" name="15/05/2017"/>
    <tableColumn id="18" xr3:uid="{00000000-0010-0000-0400-000012000000}" name="16/05/2017"/>
    <tableColumn id="19" xr3:uid="{00000000-0010-0000-0400-000013000000}" name="17/05/2017"/>
    <tableColumn id="20" xr3:uid="{00000000-0010-0000-0400-000014000000}" name="18/05/2017"/>
    <tableColumn id="21" xr3:uid="{00000000-0010-0000-0400-000015000000}" name="19/05/2017"/>
    <tableColumn id="22" xr3:uid="{00000000-0010-0000-0400-000016000000}" name="20/05/2017"/>
    <tableColumn id="23" xr3:uid="{00000000-0010-0000-0400-000017000000}" name="21/05/2017"/>
    <tableColumn id="24" xr3:uid="{00000000-0010-0000-0400-000018000000}" name="22/05/2017"/>
    <tableColumn id="25" xr3:uid="{00000000-0010-0000-0400-000019000000}" name="23/05/2017"/>
    <tableColumn id="26" xr3:uid="{00000000-0010-0000-0400-00001A000000}" name="24/05/2017"/>
    <tableColumn id="27" xr3:uid="{00000000-0010-0000-0400-00001B000000}" name="25/05/2017"/>
    <tableColumn id="28" xr3:uid="{00000000-0010-0000-0400-00001C000000}" name="26/05/2017"/>
    <tableColumn id="29" xr3:uid="{00000000-0010-0000-0400-00001D000000}" name="27/05/2017"/>
    <tableColumn id="30" xr3:uid="{00000000-0010-0000-0400-00001E000000}" name="28/05/2017"/>
    <tableColumn id="31" xr3:uid="{00000000-0010-0000-0400-00001F000000}" name="29/05/2017"/>
    <tableColumn id="32" xr3:uid="{00000000-0010-0000-0400-000020000000}" name="30/05/2017"/>
    <tableColumn id="33" xr3:uid="{00000000-0010-0000-0400-000021000000}" name="31/05/2017"/>
    <tableColumn id="34" xr3:uid="{C84C9C89-8F4F-4C74-ABC7-55970959ACA6}" name="TOTAL MAI 2017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juin17" displayName="Tabjuin17" ref="A1:AG3" totalsRowShown="0" headerRowDxfId="20">
  <autoFilter ref="A1:AG3" xr:uid="{00000000-0009-0000-0100-000007000000}"/>
  <tableColumns count="33">
    <tableColumn id="1" xr3:uid="{00000000-0010-0000-0500-000001000000}" name="PROJET" dataDxfId="19">
      <calculatedColumnFormula>LOOKUP(Tabjuin17[[#This Row],[N°AFF]],[1]AFFAIRES!$A:$A,[1]AFFAIRES!$G:$G)</calculatedColumnFormula>
    </tableColumn>
    <tableColumn id="2" xr3:uid="{00000000-0010-0000-0500-000002000000}" name="N°AFF"/>
    <tableColumn id="3" xr3:uid="{00000000-0010-0000-0500-000003000000}" name="01/06/2017"/>
    <tableColumn id="4" xr3:uid="{00000000-0010-0000-0500-000004000000}" name="02/06/2017"/>
    <tableColumn id="5" xr3:uid="{00000000-0010-0000-0500-000005000000}" name="03/06/2017"/>
    <tableColumn id="6" xr3:uid="{00000000-0010-0000-0500-000006000000}" name="04/06/2017"/>
    <tableColumn id="7" xr3:uid="{00000000-0010-0000-0500-000007000000}" name="05/06/2017"/>
    <tableColumn id="8" xr3:uid="{00000000-0010-0000-0500-000008000000}" name="06/06/2017"/>
    <tableColumn id="9" xr3:uid="{00000000-0010-0000-0500-000009000000}" name="07/06/2017"/>
    <tableColumn id="10" xr3:uid="{00000000-0010-0000-0500-00000A000000}" name="08/06/2017"/>
    <tableColumn id="11" xr3:uid="{00000000-0010-0000-0500-00000B000000}" name="09/06/2017"/>
    <tableColumn id="12" xr3:uid="{00000000-0010-0000-0500-00000C000000}" name="10/06/2017"/>
    <tableColumn id="13" xr3:uid="{00000000-0010-0000-0500-00000D000000}" name="11/06/2017"/>
    <tableColumn id="14" xr3:uid="{00000000-0010-0000-0500-00000E000000}" name="12/06/2017"/>
    <tableColumn id="15" xr3:uid="{00000000-0010-0000-0500-00000F000000}" name="13/06/2017"/>
    <tableColumn id="16" xr3:uid="{00000000-0010-0000-0500-000010000000}" name="14/06/2017"/>
    <tableColumn id="17" xr3:uid="{00000000-0010-0000-0500-000011000000}" name="15/06/2017"/>
    <tableColumn id="18" xr3:uid="{00000000-0010-0000-0500-000012000000}" name="16/06/2017"/>
    <tableColumn id="19" xr3:uid="{00000000-0010-0000-0500-000013000000}" name="17/06/2017"/>
    <tableColumn id="20" xr3:uid="{00000000-0010-0000-0500-000014000000}" name="18/06/2017"/>
    <tableColumn id="21" xr3:uid="{00000000-0010-0000-0500-000015000000}" name="19/06/2017"/>
    <tableColumn id="22" xr3:uid="{00000000-0010-0000-0500-000016000000}" name="20/06/2017"/>
    <tableColumn id="23" xr3:uid="{00000000-0010-0000-0500-000017000000}" name="21/06/2017"/>
    <tableColumn id="24" xr3:uid="{00000000-0010-0000-0500-000018000000}" name="22/06/2017"/>
    <tableColumn id="25" xr3:uid="{00000000-0010-0000-0500-000019000000}" name="23/06/2017"/>
    <tableColumn id="26" xr3:uid="{00000000-0010-0000-0500-00001A000000}" name="24/06/2017"/>
    <tableColumn id="27" xr3:uid="{00000000-0010-0000-0500-00001B000000}" name="25/06/2017"/>
    <tableColumn id="28" xr3:uid="{00000000-0010-0000-0500-00001C000000}" name="26/06/2017"/>
    <tableColumn id="29" xr3:uid="{00000000-0010-0000-0500-00001D000000}" name="27/06/2017"/>
    <tableColumn id="30" xr3:uid="{00000000-0010-0000-0500-00001E000000}" name="28/06/2017"/>
    <tableColumn id="31" xr3:uid="{00000000-0010-0000-0500-00001F000000}" name="29/06/2017"/>
    <tableColumn id="32" xr3:uid="{00000000-0010-0000-0500-000020000000}" name="30/06/2017"/>
    <tableColumn id="33" xr3:uid="{6718D107-1DB0-478B-ABF8-5820A11593B5}" name="TOTAL JUIN 2017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juillet17" displayName="Tabjuillet17" ref="A1:AH3" totalsRowShown="0" headerRowDxfId="18">
  <autoFilter ref="A1:AH3" xr:uid="{00000000-0009-0000-0100-000008000000}"/>
  <tableColumns count="34">
    <tableColumn id="1" xr3:uid="{00000000-0010-0000-0600-000001000000}" name="PROJET" dataDxfId="17">
      <calculatedColumnFormula>LOOKUP(Tabjuillet17[[#This Row],[N°AFF]],[1]AFFAIRES!$A:$A,[1]AFFAIRES!$G:$G)</calculatedColumnFormula>
    </tableColumn>
    <tableColumn id="2" xr3:uid="{00000000-0010-0000-0600-000002000000}" name="N°AFF"/>
    <tableColumn id="3" xr3:uid="{00000000-0010-0000-0600-000003000000}" name="01/07/2017"/>
    <tableColumn id="4" xr3:uid="{00000000-0010-0000-0600-000004000000}" name="02/07/2017"/>
    <tableColumn id="5" xr3:uid="{00000000-0010-0000-0600-000005000000}" name="03/07/2017"/>
    <tableColumn id="6" xr3:uid="{00000000-0010-0000-0600-000006000000}" name="04/07/2017"/>
    <tableColumn id="7" xr3:uid="{00000000-0010-0000-0600-000007000000}" name="05/07/2017"/>
    <tableColumn id="8" xr3:uid="{00000000-0010-0000-0600-000008000000}" name="06/07/2017"/>
    <tableColumn id="9" xr3:uid="{00000000-0010-0000-0600-000009000000}" name="07/07/2017"/>
    <tableColumn id="10" xr3:uid="{00000000-0010-0000-0600-00000A000000}" name="08/07/2017"/>
    <tableColumn id="11" xr3:uid="{00000000-0010-0000-0600-00000B000000}" name="09/07/2017"/>
    <tableColumn id="12" xr3:uid="{00000000-0010-0000-0600-00000C000000}" name="10/07/2017"/>
    <tableColumn id="13" xr3:uid="{00000000-0010-0000-0600-00000D000000}" name="11/07/2017"/>
    <tableColumn id="14" xr3:uid="{00000000-0010-0000-0600-00000E000000}" name="12/07/2017"/>
    <tableColumn id="15" xr3:uid="{00000000-0010-0000-0600-00000F000000}" name="13/07/2017"/>
    <tableColumn id="16" xr3:uid="{00000000-0010-0000-0600-000010000000}" name="14/07/2017"/>
    <tableColumn id="17" xr3:uid="{00000000-0010-0000-0600-000011000000}" name="15/07/2017"/>
    <tableColumn id="18" xr3:uid="{00000000-0010-0000-0600-000012000000}" name="16/07/2017"/>
    <tableColumn id="19" xr3:uid="{00000000-0010-0000-0600-000013000000}" name="17/07/2017"/>
    <tableColumn id="20" xr3:uid="{00000000-0010-0000-0600-000014000000}" name="18/07/2017"/>
    <tableColumn id="21" xr3:uid="{00000000-0010-0000-0600-000015000000}" name="19/07/2017"/>
    <tableColumn id="22" xr3:uid="{00000000-0010-0000-0600-000016000000}" name="20/07/2017"/>
    <tableColumn id="23" xr3:uid="{00000000-0010-0000-0600-000017000000}" name="21/07/2017"/>
    <tableColumn id="24" xr3:uid="{00000000-0010-0000-0600-000018000000}" name="22/07/2017"/>
    <tableColumn id="25" xr3:uid="{00000000-0010-0000-0600-000019000000}" name="23/07/2017"/>
    <tableColumn id="26" xr3:uid="{00000000-0010-0000-0600-00001A000000}" name="24/07/2017"/>
    <tableColumn id="27" xr3:uid="{00000000-0010-0000-0600-00001B000000}" name="25/07/2017"/>
    <tableColumn id="28" xr3:uid="{00000000-0010-0000-0600-00001C000000}" name="26/07/2017"/>
    <tableColumn id="29" xr3:uid="{00000000-0010-0000-0600-00001D000000}" name="27/07/2017"/>
    <tableColumn id="30" xr3:uid="{00000000-0010-0000-0600-00001E000000}" name="28/07/2017"/>
    <tableColumn id="31" xr3:uid="{00000000-0010-0000-0600-00001F000000}" name="29/07/2017"/>
    <tableColumn id="32" xr3:uid="{00000000-0010-0000-0600-000020000000}" name="30/07/2017"/>
    <tableColumn id="33" xr3:uid="{00000000-0010-0000-0600-000021000000}" name="31/07/2017"/>
    <tableColumn id="34" xr3:uid="{A14094A4-75BF-4B6E-B071-81AE76AD1180}" name="TOTAL JUILLET 2017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aout17" displayName="Tabaout17" ref="A1:AH3" totalsRowShown="0" headerRowDxfId="16">
  <autoFilter ref="A1:AH3" xr:uid="{00000000-0009-0000-0100-000009000000}"/>
  <tableColumns count="34">
    <tableColumn id="1" xr3:uid="{00000000-0010-0000-0700-000001000000}" name="PROJET" dataDxfId="15">
      <calculatedColumnFormula>LOOKUP(Tabaout17[[#This Row],[N°AFF]],[1]AFFAIRES!$A:$A,[1]AFFAIRES!$G:$G)</calculatedColumnFormula>
    </tableColumn>
    <tableColumn id="2" xr3:uid="{00000000-0010-0000-0700-000002000000}" name="N°AFF"/>
    <tableColumn id="3" xr3:uid="{00000000-0010-0000-0700-000003000000}" name="01/08/2017"/>
    <tableColumn id="4" xr3:uid="{00000000-0010-0000-0700-000004000000}" name="02/08/2017"/>
    <tableColumn id="5" xr3:uid="{00000000-0010-0000-0700-000005000000}" name="03/08/2017"/>
    <tableColumn id="6" xr3:uid="{00000000-0010-0000-0700-000006000000}" name="04/08/2017"/>
    <tableColumn id="7" xr3:uid="{00000000-0010-0000-0700-000007000000}" name="05/08/2017"/>
    <tableColumn id="8" xr3:uid="{00000000-0010-0000-0700-000008000000}" name="06/08/2017"/>
    <tableColumn id="9" xr3:uid="{00000000-0010-0000-0700-000009000000}" name="07/08/2017"/>
    <tableColumn id="10" xr3:uid="{00000000-0010-0000-0700-00000A000000}" name="08/08/2017"/>
    <tableColumn id="11" xr3:uid="{00000000-0010-0000-0700-00000B000000}" name="09/08/2017"/>
    <tableColumn id="12" xr3:uid="{00000000-0010-0000-0700-00000C000000}" name="10/08/2017"/>
    <tableColumn id="13" xr3:uid="{00000000-0010-0000-0700-00000D000000}" name="11/08/2017"/>
    <tableColumn id="14" xr3:uid="{00000000-0010-0000-0700-00000E000000}" name="12/08/2017"/>
    <tableColumn id="15" xr3:uid="{00000000-0010-0000-0700-00000F000000}" name="13/08/2017"/>
    <tableColumn id="16" xr3:uid="{00000000-0010-0000-0700-000010000000}" name="14/08/2017"/>
    <tableColumn id="17" xr3:uid="{00000000-0010-0000-0700-000011000000}" name="15/08/2017"/>
    <tableColumn id="18" xr3:uid="{00000000-0010-0000-0700-000012000000}" name="16/08/2017"/>
    <tableColumn id="19" xr3:uid="{00000000-0010-0000-0700-000013000000}" name="17/08/2017"/>
    <tableColumn id="20" xr3:uid="{00000000-0010-0000-0700-000014000000}" name="18/08/2017"/>
    <tableColumn id="21" xr3:uid="{00000000-0010-0000-0700-000015000000}" name="19/08/2017"/>
    <tableColumn id="22" xr3:uid="{00000000-0010-0000-0700-000016000000}" name="20/08/2017"/>
    <tableColumn id="23" xr3:uid="{00000000-0010-0000-0700-000017000000}" name="21/08/2017"/>
    <tableColumn id="24" xr3:uid="{00000000-0010-0000-0700-000018000000}" name="22/08/2017"/>
    <tableColumn id="25" xr3:uid="{00000000-0010-0000-0700-000019000000}" name="23/08/2017"/>
    <tableColumn id="26" xr3:uid="{00000000-0010-0000-0700-00001A000000}" name="24/08/2017"/>
    <tableColumn id="27" xr3:uid="{00000000-0010-0000-0700-00001B000000}" name="25/08/2017"/>
    <tableColumn id="28" xr3:uid="{00000000-0010-0000-0700-00001C000000}" name="26/08/2017"/>
    <tableColumn id="29" xr3:uid="{00000000-0010-0000-0700-00001D000000}" name="27/08/2017"/>
    <tableColumn id="30" xr3:uid="{00000000-0010-0000-0700-00001E000000}" name="28/08/2017"/>
    <tableColumn id="31" xr3:uid="{00000000-0010-0000-0700-00001F000000}" name="29/08/2017"/>
    <tableColumn id="32" xr3:uid="{00000000-0010-0000-0700-000020000000}" name="30/08/2017"/>
    <tableColumn id="33" xr3:uid="{00000000-0010-0000-0700-000021000000}" name="31/08/2017"/>
    <tableColumn id="34" xr3:uid="{A4D55E67-913B-4EF8-8ED2-62D7874875B2}" name="TOTAL AOUT 2017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septembre17" displayName="Tabseptembre17" ref="A1:AG3" totalsRowShown="0" headerRowDxfId="14">
  <autoFilter ref="A1:AG3" xr:uid="{00000000-0009-0000-0100-00000A000000}"/>
  <tableColumns count="33">
    <tableColumn id="1" xr3:uid="{00000000-0010-0000-0800-000001000000}" name="PROJET" dataDxfId="13">
      <calculatedColumnFormula>LOOKUP(Tabseptembre17[[#This Row],[N°AFF]],[1]AFFAIRES!$A:$A,[1]AFFAIRES!$G:$G)</calculatedColumnFormula>
    </tableColumn>
    <tableColumn id="2" xr3:uid="{00000000-0010-0000-0800-000002000000}" name="N°AFF"/>
    <tableColumn id="3" xr3:uid="{00000000-0010-0000-0800-000003000000}" name="01/09/2017"/>
    <tableColumn id="4" xr3:uid="{00000000-0010-0000-0800-000004000000}" name="02/09/2017"/>
    <tableColumn id="5" xr3:uid="{00000000-0010-0000-0800-000005000000}" name="03/09/2017"/>
    <tableColumn id="6" xr3:uid="{00000000-0010-0000-0800-000006000000}" name="04/09/2017"/>
    <tableColumn id="7" xr3:uid="{00000000-0010-0000-0800-000007000000}" name="05/09/2017"/>
    <tableColumn id="8" xr3:uid="{00000000-0010-0000-0800-000008000000}" name="06/09/2017"/>
    <tableColumn id="9" xr3:uid="{00000000-0010-0000-0800-000009000000}" name="07/09/2017"/>
    <tableColumn id="10" xr3:uid="{00000000-0010-0000-0800-00000A000000}" name="08/09/2017"/>
    <tableColumn id="11" xr3:uid="{00000000-0010-0000-0800-00000B000000}" name="09/09/2017"/>
    <tableColumn id="12" xr3:uid="{00000000-0010-0000-0800-00000C000000}" name="10/09/2017"/>
    <tableColumn id="13" xr3:uid="{00000000-0010-0000-0800-00000D000000}" name="11/09/2017"/>
    <tableColumn id="14" xr3:uid="{00000000-0010-0000-0800-00000E000000}" name="12/09/2017"/>
    <tableColumn id="15" xr3:uid="{00000000-0010-0000-0800-00000F000000}" name="13/09/2017"/>
    <tableColumn id="16" xr3:uid="{00000000-0010-0000-0800-000010000000}" name="14/09/2017"/>
    <tableColumn id="17" xr3:uid="{00000000-0010-0000-0800-000011000000}" name="15/09/2017"/>
    <tableColumn id="18" xr3:uid="{00000000-0010-0000-0800-000012000000}" name="16/09/2017"/>
    <tableColumn id="19" xr3:uid="{00000000-0010-0000-0800-000013000000}" name="17/09/2017"/>
    <tableColumn id="20" xr3:uid="{00000000-0010-0000-0800-000014000000}" name="18/09/2017"/>
    <tableColumn id="21" xr3:uid="{00000000-0010-0000-0800-000015000000}" name="19/09/2017"/>
    <tableColumn id="22" xr3:uid="{00000000-0010-0000-0800-000016000000}" name="20/09/2017"/>
    <tableColumn id="23" xr3:uid="{00000000-0010-0000-0800-000017000000}" name="21/09/2017"/>
    <tableColumn id="24" xr3:uid="{00000000-0010-0000-0800-000018000000}" name="22/09/2017"/>
    <tableColumn id="25" xr3:uid="{00000000-0010-0000-0800-000019000000}" name="23/09/2017"/>
    <tableColumn id="26" xr3:uid="{00000000-0010-0000-0800-00001A000000}" name="24/09/2017"/>
    <tableColumn id="27" xr3:uid="{00000000-0010-0000-0800-00001B000000}" name="25/09/2017"/>
    <tableColumn id="28" xr3:uid="{00000000-0010-0000-0800-00001C000000}" name="26/09/2017"/>
    <tableColumn id="29" xr3:uid="{00000000-0010-0000-0800-00001D000000}" name="27/09/2017"/>
    <tableColumn id="30" xr3:uid="{00000000-0010-0000-0800-00001E000000}" name="28/09/2017"/>
    <tableColumn id="31" xr3:uid="{00000000-0010-0000-0800-00001F000000}" name="29/09/2017"/>
    <tableColumn id="32" xr3:uid="{00000000-0010-0000-0800-000020000000}" name="30/09/2017"/>
    <tableColumn id="33" xr3:uid="{37F2B5E9-5145-4DD7-A919-4F18EF4473F2}" name="TOTAL SEPTEMBRE 2017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Taboctobre17" displayName="Taboctobre17" ref="A1:AH3" totalsRowShown="0" headerRowDxfId="12">
  <autoFilter ref="A1:AH3" xr:uid="{00000000-0009-0000-0100-00000F000000}"/>
  <tableColumns count="34">
    <tableColumn id="1" xr3:uid="{00000000-0010-0000-0900-000001000000}" name="PROJET" dataDxfId="11">
      <calculatedColumnFormula>LOOKUP(Taboctobre17[[#This Row],[N°AFF]],[1]AFFAIRES!$A:$A,[1]AFFAIRES!$G:$G)</calculatedColumnFormula>
    </tableColumn>
    <tableColumn id="2" xr3:uid="{00000000-0010-0000-0900-000002000000}" name="N°AFF" dataDxfId="10"/>
    <tableColumn id="3" xr3:uid="{00000000-0010-0000-0900-000003000000}" name="01/10/2017"/>
    <tableColumn id="4" xr3:uid="{00000000-0010-0000-0900-000004000000}" name="02/10/2017"/>
    <tableColumn id="5" xr3:uid="{00000000-0010-0000-0900-000005000000}" name="03/10/2017"/>
    <tableColumn id="6" xr3:uid="{00000000-0010-0000-0900-000006000000}" name="04/10/2017"/>
    <tableColumn id="7" xr3:uid="{00000000-0010-0000-0900-000007000000}" name="05/10/2017"/>
    <tableColumn id="8" xr3:uid="{00000000-0010-0000-0900-000008000000}" name="06/10/2017"/>
    <tableColumn id="9" xr3:uid="{00000000-0010-0000-0900-000009000000}" name="07/10/2017"/>
    <tableColumn id="10" xr3:uid="{00000000-0010-0000-0900-00000A000000}" name="08/10/2017"/>
    <tableColumn id="11" xr3:uid="{00000000-0010-0000-0900-00000B000000}" name="09/10/2017"/>
    <tableColumn id="12" xr3:uid="{00000000-0010-0000-0900-00000C000000}" name="10/10/2017"/>
    <tableColumn id="13" xr3:uid="{00000000-0010-0000-0900-00000D000000}" name="11/10/2017"/>
    <tableColumn id="14" xr3:uid="{00000000-0010-0000-0900-00000E000000}" name="12/10/2017"/>
    <tableColumn id="15" xr3:uid="{00000000-0010-0000-0900-00000F000000}" name="13/10/2017"/>
    <tableColumn id="16" xr3:uid="{00000000-0010-0000-0900-000010000000}" name="14/10/2017"/>
    <tableColumn id="17" xr3:uid="{00000000-0010-0000-0900-000011000000}" name="15/10/2017"/>
    <tableColumn id="18" xr3:uid="{00000000-0010-0000-0900-000012000000}" name="16/10/2017"/>
    <tableColumn id="19" xr3:uid="{00000000-0010-0000-0900-000013000000}" name="17/10/2017"/>
    <tableColumn id="20" xr3:uid="{00000000-0010-0000-0900-000014000000}" name="18/10/2017"/>
    <tableColumn id="21" xr3:uid="{00000000-0010-0000-0900-000015000000}" name="19/10/2017"/>
    <tableColumn id="22" xr3:uid="{00000000-0010-0000-0900-000016000000}" name="20/10/2017"/>
    <tableColumn id="23" xr3:uid="{00000000-0010-0000-0900-000017000000}" name="21/10/2017"/>
    <tableColumn id="24" xr3:uid="{00000000-0010-0000-0900-000018000000}" name="22/10/2017"/>
    <tableColumn id="25" xr3:uid="{00000000-0010-0000-0900-000019000000}" name="23/10/2017"/>
    <tableColumn id="26" xr3:uid="{00000000-0010-0000-0900-00001A000000}" name="24/10/2017"/>
    <tableColumn id="27" xr3:uid="{00000000-0010-0000-0900-00001B000000}" name="25/10/2017"/>
    <tableColumn id="28" xr3:uid="{00000000-0010-0000-0900-00001C000000}" name="26/10/2017"/>
    <tableColumn id="29" xr3:uid="{00000000-0010-0000-0900-00001D000000}" name="27/10/2017"/>
    <tableColumn id="30" xr3:uid="{00000000-0010-0000-0900-00001E000000}" name="28/10/2017"/>
    <tableColumn id="31" xr3:uid="{00000000-0010-0000-0900-00001F000000}" name="29/10/2017"/>
    <tableColumn id="32" xr3:uid="{00000000-0010-0000-0900-000020000000}" name="30/10/2017"/>
    <tableColumn id="33" xr3:uid="{00000000-0010-0000-0900-000021000000}" name="31/10/2017"/>
    <tableColumn id="34" xr3:uid="{276B0C99-166A-4556-8621-8447C43167F0}" name="TOTAL OCTOBRE 2017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Tabnovembre17" displayName="Tabnovembre17" ref="A1:AG3" totalsRowShown="0" headerRowDxfId="9">
  <autoFilter ref="A1:AG3" xr:uid="{00000000-0009-0000-0100-00000D000000}"/>
  <tableColumns count="33">
    <tableColumn id="1" xr3:uid="{00000000-0010-0000-0A00-000001000000}" name="PROJET" dataDxfId="8">
      <calculatedColumnFormula>LOOKUP(Tabnovembre17[[#This Row],[N°AFF]],[1]AFFAIRES!$A:$A,[1]AFFAIRES!$G:$G)</calculatedColumnFormula>
    </tableColumn>
    <tableColumn id="2" xr3:uid="{00000000-0010-0000-0A00-000002000000}" name="N°AFF"/>
    <tableColumn id="3" xr3:uid="{00000000-0010-0000-0A00-000003000000}" name="01/11/2017"/>
    <tableColumn id="4" xr3:uid="{00000000-0010-0000-0A00-000004000000}" name="02/11/2017"/>
    <tableColumn id="5" xr3:uid="{00000000-0010-0000-0A00-000005000000}" name="03/11/2017"/>
    <tableColumn id="6" xr3:uid="{00000000-0010-0000-0A00-000006000000}" name="04/11/2017"/>
    <tableColumn id="7" xr3:uid="{00000000-0010-0000-0A00-000007000000}" name="05/11/2017"/>
    <tableColumn id="8" xr3:uid="{00000000-0010-0000-0A00-000008000000}" name="06/11/2017"/>
    <tableColumn id="9" xr3:uid="{00000000-0010-0000-0A00-000009000000}" name="07/11/2017"/>
    <tableColumn id="10" xr3:uid="{00000000-0010-0000-0A00-00000A000000}" name="08/11/2017"/>
    <tableColumn id="11" xr3:uid="{00000000-0010-0000-0A00-00000B000000}" name="09/11/2017"/>
    <tableColumn id="12" xr3:uid="{00000000-0010-0000-0A00-00000C000000}" name="10/11/2017"/>
    <tableColumn id="13" xr3:uid="{00000000-0010-0000-0A00-00000D000000}" name="11/11/2017"/>
    <tableColumn id="14" xr3:uid="{00000000-0010-0000-0A00-00000E000000}" name="12/11/2017"/>
    <tableColumn id="15" xr3:uid="{00000000-0010-0000-0A00-00000F000000}" name="13/11/2017"/>
    <tableColumn id="16" xr3:uid="{00000000-0010-0000-0A00-000010000000}" name="14/11/2017"/>
    <tableColumn id="17" xr3:uid="{00000000-0010-0000-0A00-000011000000}" name="15/11/2017"/>
    <tableColumn id="18" xr3:uid="{00000000-0010-0000-0A00-000012000000}" name="16/11/2017"/>
    <tableColumn id="19" xr3:uid="{00000000-0010-0000-0A00-000013000000}" name="17/11/2017"/>
    <tableColumn id="20" xr3:uid="{00000000-0010-0000-0A00-000014000000}" name="18/11/2017"/>
    <tableColumn id="21" xr3:uid="{00000000-0010-0000-0A00-000015000000}" name="19/11/2017"/>
    <tableColumn id="22" xr3:uid="{00000000-0010-0000-0A00-000016000000}" name="20/11/2017"/>
    <tableColumn id="23" xr3:uid="{00000000-0010-0000-0A00-000017000000}" name="21/11/2017"/>
    <tableColumn id="24" xr3:uid="{00000000-0010-0000-0A00-000018000000}" name="22/11/2017"/>
    <tableColumn id="25" xr3:uid="{00000000-0010-0000-0A00-000019000000}" name="23/11/2017"/>
    <tableColumn id="26" xr3:uid="{00000000-0010-0000-0A00-00001A000000}" name="24/11/2017"/>
    <tableColumn id="27" xr3:uid="{00000000-0010-0000-0A00-00001B000000}" name="25/11/2017"/>
    <tableColumn id="28" xr3:uid="{00000000-0010-0000-0A00-00001C000000}" name="26/11/2017"/>
    <tableColumn id="29" xr3:uid="{00000000-0010-0000-0A00-00001D000000}" name="27/11/2017"/>
    <tableColumn id="30" xr3:uid="{00000000-0010-0000-0A00-00001E000000}" name="28/11/2017"/>
    <tableColumn id="31" xr3:uid="{00000000-0010-0000-0A00-00001F000000}" name="29/11/2017"/>
    <tableColumn id="32" xr3:uid="{00000000-0010-0000-0A00-000020000000}" name="30/11/2017"/>
    <tableColumn id="33" xr3:uid="{FE1C3535-6660-439F-8393-D670A4848997}" name="TOTAL NOVEMBRE 2017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Tabdécembre17" displayName="Tabdécembre17" ref="A1:AH7" totalsRowShown="0" headerRowDxfId="7">
  <autoFilter ref="A1:AH7" xr:uid="{00000000-0009-0000-0100-00000E000000}"/>
  <tableColumns count="34">
    <tableColumn id="1" xr3:uid="{00000000-0010-0000-0B00-000001000000}" name="PROJET" dataDxfId="6">
      <calculatedColumnFormula>LOOKUP(Tabdécembre17[[#This Row],[N°AFF]],[1]AFFAIRES!$A:$A,[1]AFFAIRES!$G:$G)</calculatedColumnFormula>
    </tableColumn>
    <tableColumn id="2" xr3:uid="{00000000-0010-0000-0B00-000002000000}" name="N°AFF"/>
    <tableColumn id="3" xr3:uid="{00000000-0010-0000-0B00-000003000000}" name="01/12/2017"/>
    <tableColumn id="4" xr3:uid="{00000000-0010-0000-0B00-000004000000}" name="02/12/2017"/>
    <tableColumn id="5" xr3:uid="{00000000-0010-0000-0B00-000005000000}" name="03/12/2017"/>
    <tableColumn id="6" xr3:uid="{00000000-0010-0000-0B00-000006000000}" name="04/12/2017"/>
    <tableColumn id="7" xr3:uid="{00000000-0010-0000-0B00-000007000000}" name="05/12/2017"/>
    <tableColumn id="8" xr3:uid="{00000000-0010-0000-0B00-000008000000}" name="06/12/2017"/>
    <tableColumn id="9" xr3:uid="{00000000-0010-0000-0B00-000009000000}" name="07/12/2017"/>
    <tableColumn id="10" xr3:uid="{00000000-0010-0000-0B00-00000A000000}" name="08/12/2017"/>
    <tableColumn id="11" xr3:uid="{00000000-0010-0000-0B00-00000B000000}" name="09/12/2017"/>
    <tableColumn id="12" xr3:uid="{00000000-0010-0000-0B00-00000C000000}" name="10/12/2017"/>
    <tableColumn id="13" xr3:uid="{00000000-0010-0000-0B00-00000D000000}" name="11/12/2017"/>
    <tableColumn id="14" xr3:uid="{00000000-0010-0000-0B00-00000E000000}" name="12/12/2017"/>
    <tableColumn id="15" xr3:uid="{00000000-0010-0000-0B00-00000F000000}" name="13/12/2017"/>
    <tableColumn id="16" xr3:uid="{00000000-0010-0000-0B00-000010000000}" name="14/12/2017"/>
    <tableColumn id="17" xr3:uid="{00000000-0010-0000-0B00-000011000000}" name="15/12/2017"/>
    <tableColumn id="18" xr3:uid="{00000000-0010-0000-0B00-000012000000}" name="16/12/2017"/>
    <tableColumn id="19" xr3:uid="{00000000-0010-0000-0B00-000013000000}" name="17/12/2017"/>
    <tableColumn id="20" xr3:uid="{00000000-0010-0000-0B00-000014000000}" name="18/12/2017"/>
    <tableColumn id="21" xr3:uid="{00000000-0010-0000-0B00-000015000000}" name="19/12/2017"/>
    <tableColumn id="22" xr3:uid="{00000000-0010-0000-0B00-000016000000}" name="20/12/2017"/>
    <tableColumn id="23" xr3:uid="{00000000-0010-0000-0B00-000017000000}" name="21/12/2017"/>
    <tableColumn id="24" xr3:uid="{00000000-0010-0000-0B00-000018000000}" name="22/12/2017"/>
    <tableColumn id="25" xr3:uid="{00000000-0010-0000-0B00-000019000000}" name="23/12/2017"/>
    <tableColumn id="26" xr3:uid="{00000000-0010-0000-0B00-00001A000000}" name="24/12/2017"/>
    <tableColumn id="27" xr3:uid="{00000000-0010-0000-0B00-00001B000000}" name="25/12/2017"/>
    <tableColumn id="28" xr3:uid="{00000000-0010-0000-0B00-00001C000000}" name="26/12/2017"/>
    <tableColumn id="29" xr3:uid="{00000000-0010-0000-0B00-00001D000000}" name="27/12/2017"/>
    <tableColumn id="30" xr3:uid="{00000000-0010-0000-0B00-00001E000000}" name="28/12/2017"/>
    <tableColumn id="31" xr3:uid="{00000000-0010-0000-0B00-00001F000000}" name="29/12/2017"/>
    <tableColumn id="32" xr3:uid="{00000000-0010-0000-0B00-000020000000}" name="30/12/2017"/>
    <tableColumn id="33" xr3:uid="{00000000-0010-0000-0B00-000021000000}" name="31/12/2017"/>
    <tableColumn id="34" xr3:uid="{F97AC490-8959-4FF7-8164-D67C77AED0F4}" name="TOTAL DECEMBRE 2017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646A169-07E7-4E66-83BA-E375E8A03495}" name="LISTE_AFFAIRES" displayName="LISTE_AFFAIRES" ref="A1:F1211" tableType="queryTable" totalsRowShown="0">
  <autoFilter ref="A1:F1211" xr:uid="{82E025B8-6CE3-45CD-8072-920F50541B62}"/>
  <tableColumns count="6">
    <tableColumn id="1" xr3:uid="{72B626E6-CAE7-4165-A41E-DC3BF6B9CD7B}" uniqueName="1" name="AFFAIRE" queryTableFieldId="1" dataDxfId="5"/>
    <tableColumn id="2" xr3:uid="{86DDC0A4-CB66-48EE-8914-2A8AF5D5AFDC}" uniqueName="2" name="ARCHI" queryTableFieldId="2" dataDxfId="4"/>
    <tableColumn id="3" xr3:uid="{B8BE8D79-6053-4A20-B272-88FB6CC08E09}" uniqueName="3" name="MAITRE D OUVRAGE" queryTableFieldId="3" dataDxfId="3"/>
    <tableColumn id="4" xr3:uid="{CAAA6E44-1FBE-4A46-A0E1-4D9AE676AD0D}" uniqueName="4" name="TYPE DE CLIENT" queryTableFieldId="4" dataDxfId="2"/>
    <tableColumn id="5" xr3:uid="{C7C40A49-E105-479C-8033-F1577F9A34A6}" uniqueName="5" name="ADRESSE PROJET" queryTableFieldId="5" dataDxfId="1"/>
    <tableColumn id="6" xr3:uid="{1FAEE318-DEE7-4CCC-A640-4608CC05BAC9}" uniqueName="6" name="INTITULE PROJET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workbookViewId="0">
      <selection activeCell="AH3" sqref="AH3"/>
    </sheetView>
  </sheetViews>
  <sheetFormatPr baseColWidth="10" defaultRowHeight="13.8" x14ac:dyDescent="0.25"/>
  <cols>
    <col min="1" max="1" width="98.81640625" style="8" bestFit="1" customWidth="1"/>
    <col min="2" max="2" width="10.90625" style="7"/>
    <col min="3" max="33" width="11.81640625" style="7" customWidth="1"/>
    <col min="34" max="16384" width="10.90625" style="7"/>
  </cols>
  <sheetData>
    <row r="1" spans="1:34" x14ac:dyDescent="0.25">
      <c r="A1" s="8" t="s">
        <v>0</v>
      </c>
      <c r="B1" s="7" t="s">
        <v>33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  <c r="S1" s="10" t="s">
        <v>17</v>
      </c>
      <c r="T1" s="10" t="s">
        <v>18</v>
      </c>
      <c r="U1" s="10" t="s">
        <v>19</v>
      </c>
      <c r="V1" s="10" t="s">
        <v>20</v>
      </c>
      <c r="W1" s="10" t="s">
        <v>21</v>
      </c>
      <c r="X1" s="10" t="s">
        <v>22</v>
      </c>
      <c r="Y1" s="10" t="s">
        <v>23</v>
      </c>
      <c r="Z1" s="10" t="s">
        <v>24</v>
      </c>
      <c r="AA1" s="10" t="s">
        <v>25</v>
      </c>
      <c r="AB1" s="10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  <c r="AH1" s="10" t="s">
        <v>3507</v>
      </c>
    </row>
    <row r="2" spans="1:34" x14ac:dyDescent="0.25">
      <c r="A2" s="8" t="str">
        <f>LOOKUP(Tabjanvier17[[#This Row],[N° AFF]],[1]AFFAIRES!$A:$A,[1]AFFAIRES!$G:$G)</f>
        <v>A16-222/LAMENNAIS/9 ROCHECHOUART - PARIS 75009/CHANGEMENT CANALISATION : MISSION COMPLEMENTAIRE</v>
      </c>
      <c r="B2" s="7" t="s">
        <v>32</v>
      </c>
      <c r="C2" s="7">
        <v>1</v>
      </c>
      <c r="D2" s="7">
        <v>1</v>
      </c>
      <c r="E2" s="7">
        <v>3</v>
      </c>
      <c r="AH2" s="7">
        <f>SUM(Tabjanvier17[[#This Row],[01/01/2017]:[31/01/2017]])</f>
        <v>5</v>
      </c>
    </row>
    <row r="3" spans="1:34" x14ac:dyDescent="0.25">
      <c r="A3" s="8" t="str">
        <f>LOOKUP(Tabjanvier17[[#This Row],[N° AFF]],[1]AFFAIRES!$A:$A,[1]AFFAIRES!$G:$G)</f>
        <v>A16-223/JEAN CHARPENTIER/12 LANGEAC - PARIS 75015/RAVALEMENT FACADE RUE</v>
      </c>
      <c r="B3" s="7" t="s">
        <v>34</v>
      </c>
      <c r="C3" s="7">
        <v>1</v>
      </c>
      <c r="D3" s="7">
        <v>1</v>
      </c>
      <c r="AH3" s="7">
        <f>SUM(Tabjanvier17[[#This Row],[01/01/2017]:[31/01/2017]])</f>
        <v>2</v>
      </c>
    </row>
    <row r="4" spans="1:34" x14ac:dyDescent="0.25">
      <c r="A4" s="9" t="str">
        <f>LOOKUP(Tabjanvier17[[#This Row],[N° AFF]],[1]AFFAIRES!$A:$A,[1]AFFAIRES!$G:$G)</f>
        <v>A16-224/MINARD/10 DELESSERT - PARIS 75016/SPS - RAVALEMENT + REFECTION COUVERTURE ET ZINGUERIE COTE RUES</v>
      </c>
      <c r="B4" s="7" t="s">
        <v>370</v>
      </c>
      <c r="C4" s="7">
        <v>1</v>
      </c>
      <c r="D4" s="7">
        <v>1</v>
      </c>
      <c r="AH4" s="7">
        <f>SUM(Tabjanvier17[[#This Row],[01/01/2017]:[31/01/2017]])</f>
        <v>2</v>
      </c>
    </row>
    <row r="5" spans="1:34" x14ac:dyDescent="0.25">
      <c r="A5" s="9" t="str">
        <f>LOOKUP(Tabjanvier17[[#This Row],[N° AFF]],[1]AFFAIRES!$A:$A,[1]AFFAIRES!$G:$G)</f>
        <v>A16-225/ISAMBERT/89 PASCAL - PARIS 75013/RAVALEMENT DE LA COPROPRIETE</v>
      </c>
      <c r="B5" s="7" t="s">
        <v>371</v>
      </c>
      <c r="C5" s="7">
        <v>1</v>
      </c>
      <c r="D5" s="7">
        <v>1</v>
      </c>
      <c r="AH5" s="7">
        <f>SUM(Tabjanvier17[[#This Row],[01/01/2017]:[31/01/2017]])</f>
        <v>2</v>
      </c>
    </row>
    <row r="6" spans="1:34" x14ac:dyDescent="0.25">
      <c r="A6" s="9" t="str">
        <f>LOOKUP(Tabjanvier17[[#This Row],[N° AFF]],[1]AFFAIRES!$A:$A,[1]AFFAIRES!$G:$G)</f>
        <v>A16-226/GALERIES LAFAYETTE HAUSSMANN/79 PROVENCE - PARIS 75009/RENOVATION CIRCULATION AUTOUR ZONE SURETE</v>
      </c>
      <c r="B6" s="7" t="s">
        <v>372</v>
      </c>
      <c r="C6" s="7">
        <v>1</v>
      </c>
      <c r="D6" s="7">
        <v>1</v>
      </c>
      <c r="F6" s="7">
        <v>8</v>
      </c>
      <c r="AH6" s="7">
        <f>SUM(Tabjanvier17[[#This Row],[01/01/2017]:[31/01/2017]])</f>
        <v>10</v>
      </c>
    </row>
    <row r="7" spans="1:34" x14ac:dyDescent="0.25">
      <c r="A7" s="9" t="str">
        <f>LOOKUP(Tabjanvier17[[#This Row],[N° AFF]],[1]AFFAIRES!$A:$A,[1]AFFAIRES!$G:$G)</f>
        <v>A16-227/M. DOMINIQUE LESUEUR/14 MARCHE SAINT HONORE - PARIS 75001/AVIS TECHNIQUE STRUCTURE EN PANS DE BOIS R+5</v>
      </c>
      <c r="B7" s="7" t="s">
        <v>373</v>
      </c>
      <c r="AH7" s="7">
        <f>SUM(Tabjanvier17[[#This Row],[01/01/2017]:[31/01/2017]])</f>
        <v>0</v>
      </c>
    </row>
    <row r="8" spans="1:34" x14ac:dyDescent="0.25">
      <c r="A8" s="9" t="str">
        <f>LOOKUP(Tabjanvier17[[#This Row],[N° AFF]],[1]AFFAIRES!$A:$A,[1]AFFAIRES!$G:$G)</f>
        <v>A16-228/GRL/17 AMELIE - PARIS 75007/AVIS TECHNIQUE DEGAT DES EAUX R+4</v>
      </c>
      <c r="B8" s="7" t="s">
        <v>374</v>
      </c>
      <c r="C8" s="7">
        <v>30</v>
      </c>
      <c r="AH8" s="7">
        <f>SUM(Tabjanvier17[[#This Row],[01/01/2017]:[31/01/2017]])</f>
        <v>30</v>
      </c>
    </row>
    <row r="9" spans="1:34" x14ac:dyDescent="0.25">
      <c r="A9" s="9" t="str">
        <f>LOOKUP(Tabjanvier17[[#This Row],[N° AFF]],[1]AFFAIRES!$A:$A,[1]AFFAIRES!$G:$G)</f>
        <v>A16-229/PRINTEMPS/4 GROS HORLOGE - 76000 ROUEN/DEMANDE D'ENSEIGNE MAGASIN ROUEN</v>
      </c>
      <c r="B9" s="7" t="s">
        <v>375</v>
      </c>
      <c r="C9" s="7">
        <v>30</v>
      </c>
      <c r="AH9" s="7">
        <f>SUM(Tabjanvier17[[#This Row],[01/01/2017]:[31/01/2017]])</f>
        <v>30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4"/>
  <sheetViews>
    <sheetView topLeftCell="T1" workbookViewId="0">
      <selection activeCell="AE1" sqref="AE1"/>
    </sheetView>
  </sheetViews>
  <sheetFormatPr baseColWidth="10" defaultRowHeight="13.8" x14ac:dyDescent="0.25"/>
  <cols>
    <col min="1" max="1" width="74.6328125" customWidth="1"/>
    <col min="3" max="30" width="11.81640625" customWidth="1"/>
  </cols>
  <sheetData>
    <row r="1" spans="1:31" x14ac:dyDescent="0.25">
      <c r="A1" t="s">
        <v>0</v>
      </c>
      <c r="B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1" t="s">
        <v>56</v>
      </c>
      <c r="X1" s="1" t="s">
        <v>57</v>
      </c>
      <c r="Y1" s="1" t="s">
        <v>58</v>
      </c>
      <c r="Z1" s="1" t="s">
        <v>59</v>
      </c>
      <c r="AA1" s="1" t="s">
        <v>60</v>
      </c>
      <c r="AB1" s="1" t="s">
        <v>61</v>
      </c>
      <c r="AC1" s="1" t="s">
        <v>62</v>
      </c>
      <c r="AD1" s="1" t="s">
        <v>63</v>
      </c>
      <c r="AE1" s="1" t="s">
        <v>3496</v>
      </c>
    </row>
    <row r="2" spans="1:31" x14ac:dyDescent="0.25">
      <c r="A2" t="str">
        <f>LOOKUP(Tabfévrier17[[#This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1" x14ac:dyDescent="0.25">
      <c r="A3" t="str">
        <f>LOOKUP(Tabfévrier17[[#This Row],[N°AFF]],[1]AFFAIRES!$A:$A,[1]AFFAIRES!$G:$G)</f>
        <v>A16-223/JEAN CHARPENTIER/12 LANGEAC - PARIS 75015/RAVALEMENT FACADE RUE</v>
      </c>
      <c r="B3" t="s">
        <v>34</v>
      </c>
      <c r="C3">
        <v>1</v>
      </c>
    </row>
    <row r="4" spans="1:31" x14ac:dyDescent="0.25">
      <c r="A4" s="6" t="str">
        <f>LOOKUP(Tabfévrier17[[#This Row],[N°AFF]],[1]AFFAIRES!$A:$A,[1]AFFAIRES!$G:$G)</f>
        <v>A16-225/ISAMBERT/89 PASCAL - PARIS 75013/RAVALEMENT DE LA COPROPRIETE</v>
      </c>
      <c r="B4" t="s">
        <v>371</v>
      </c>
      <c r="C4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"/>
  <sheetViews>
    <sheetView topLeftCell="U1" workbookViewId="0">
      <selection activeCell="AH2" sqref="AH2"/>
    </sheetView>
  </sheetViews>
  <sheetFormatPr baseColWidth="10" defaultRowHeight="13.8" x14ac:dyDescent="0.25"/>
  <cols>
    <col min="1" max="1" width="47.7265625" customWidth="1"/>
    <col min="3" max="33" width="11.81640625" customWidth="1"/>
  </cols>
  <sheetData>
    <row r="1" spans="1:34" x14ac:dyDescent="0.25">
      <c r="A1" t="s">
        <v>0</v>
      </c>
      <c r="B1" t="s">
        <v>35</v>
      </c>
      <c r="C1" s="1" t="s">
        <v>64</v>
      </c>
      <c r="D1" s="1" t="s">
        <v>65</v>
      </c>
      <c r="E1" s="1" t="s">
        <v>66</v>
      </c>
      <c r="F1" s="1" t="s">
        <v>67</v>
      </c>
      <c r="G1" s="1" t="s">
        <v>68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78</v>
      </c>
      <c r="R1" s="1" t="s">
        <v>79</v>
      </c>
      <c r="S1" s="1" t="s">
        <v>80</v>
      </c>
      <c r="T1" s="1" t="s">
        <v>81</v>
      </c>
      <c r="U1" s="1" t="s">
        <v>82</v>
      </c>
      <c r="V1" s="1" t="s">
        <v>83</v>
      </c>
      <c r="W1" s="1" t="s">
        <v>84</v>
      </c>
      <c r="X1" s="1" t="s">
        <v>85</v>
      </c>
      <c r="Y1" s="1" t="s">
        <v>86</v>
      </c>
      <c r="Z1" s="1" t="s">
        <v>87</v>
      </c>
      <c r="AA1" s="1" t="s">
        <v>88</v>
      </c>
      <c r="AB1" s="1" t="s">
        <v>89</v>
      </c>
      <c r="AC1" s="1" t="s">
        <v>90</v>
      </c>
      <c r="AD1" s="1" t="s">
        <v>91</v>
      </c>
      <c r="AE1" s="1" t="s">
        <v>92</v>
      </c>
      <c r="AF1" s="1" t="s">
        <v>93</v>
      </c>
      <c r="AG1" s="1" t="s">
        <v>94</v>
      </c>
      <c r="AH1" s="1" t="s">
        <v>3497</v>
      </c>
    </row>
    <row r="2" spans="1:34" x14ac:dyDescent="0.25">
      <c r="A2" t="str">
        <f>LOOKUP(Tabmars17[[#This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4" x14ac:dyDescent="0.25">
      <c r="A3" t="str">
        <f>LOOKUP(Tabmars17[[#This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3"/>
  <sheetViews>
    <sheetView topLeftCell="T1" workbookViewId="0">
      <selection activeCell="AG2" sqref="AG2"/>
    </sheetView>
  </sheetViews>
  <sheetFormatPr baseColWidth="10" defaultRowHeight="13.8" x14ac:dyDescent="0.25"/>
  <cols>
    <col min="1" max="1" width="49.54296875" customWidth="1"/>
    <col min="3" max="32" width="11.81640625" customWidth="1"/>
  </cols>
  <sheetData>
    <row r="1" spans="1:33" x14ac:dyDescent="0.25">
      <c r="A1" t="s">
        <v>0</v>
      </c>
      <c r="B1" t="s">
        <v>35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  <c r="L1" s="1" t="s">
        <v>104</v>
      </c>
      <c r="M1" s="1" t="s">
        <v>105</v>
      </c>
      <c r="N1" s="1" t="s">
        <v>106</v>
      </c>
      <c r="O1" s="1" t="s">
        <v>107</v>
      </c>
      <c r="P1" s="1" t="s">
        <v>108</v>
      </c>
      <c r="Q1" s="1" t="s">
        <v>109</v>
      </c>
      <c r="R1" s="1" t="s">
        <v>110</v>
      </c>
      <c r="S1" s="1" t="s">
        <v>111</v>
      </c>
      <c r="T1" s="1" t="s">
        <v>112</v>
      </c>
      <c r="U1" s="1" t="s">
        <v>113</v>
      </c>
      <c r="V1" s="1" t="s">
        <v>114</v>
      </c>
      <c r="W1" s="1" t="s">
        <v>115</v>
      </c>
      <c r="X1" s="1" t="s">
        <v>116</v>
      </c>
      <c r="Y1" s="1" t="s">
        <v>117</v>
      </c>
      <c r="Z1" s="1" t="s">
        <v>118</v>
      </c>
      <c r="AA1" s="1" t="s">
        <v>119</v>
      </c>
      <c r="AB1" s="1" t="s">
        <v>120</v>
      </c>
      <c r="AC1" s="1" t="s">
        <v>121</v>
      </c>
      <c r="AD1" s="1" t="s">
        <v>122</v>
      </c>
      <c r="AE1" s="1" t="s">
        <v>123</v>
      </c>
      <c r="AF1" s="1" t="s">
        <v>124</v>
      </c>
      <c r="AG1" s="1" t="s">
        <v>3498</v>
      </c>
    </row>
    <row r="2" spans="1:33" x14ac:dyDescent="0.25">
      <c r="A2" t="str">
        <f>LOOKUP(Tabavril17[[#This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3" x14ac:dyDescent="0.25">
      <c r="A3" t="str">
        <f>LOOKUP(Tabavril17[[#This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"/>
  <sheetViews>
    <sheetView topLeftCell="U1" workbookViewId="0">
      <selection activeCell="AH2" sqref="AH2"/>
    </sheetView>
  </sheetViews>
  <sheetFormatPr baseColWidth="10" defaultRowHeight="13.8" x14ac:dyDescent="0.25"/>
  <cols>
    <col min="1" max="1" width="80" customWidth="1"/>
    <col min="3" max="33" width="11.81640625" customWidth="1"/>
  </cols>
  <sheetData>
    <row r="1" spans="1:34" x14ac:dyDescent="0.25">
      <c r="A1" t="s">
        <v>0</v>
      </c>
      <c r="B1" t="s">
        <v>35</v>
      </c>
      <c r="C1" s="1" t="s">
        <v>125</v>
      </c>
      <c r="D1" s="1" t="s">
        <v>126</v>
      </c>
      <c r="E1" s="1" t="s">
        <v>127</v>
      </c>
      <c r="F1" s="1" t="s">
        <v>128</v>
      </c>
      <c r="G1" s="1" t="s">
        <v>129</v>
      </c>
      <c r="H1" s="1" t="s">
        <v>130</v>
      </c>
      <c r="I1" s="1" t="s">
        <v>131</v>
      </c>
      <c r="J1" s="1" t="s">
        <v>132</v>
      </c>
      <c r="K1" s="1" t="s">
        <v>133</v>
      </c>
      <c r="L1" s="1" t="s">
        <v>134</v>
      </c>
      <c r="M1" s="1" t="s">
        <v>135</v>
      </c>
      <c r="N1" s="1" t="s">
        <v>136</v>
      </c>
      <c r="O1" s="1" t="s">
        <v>137</v>
      </c>
      <c r="P1" s="1" t="s">
        <v>138</v>
      </c>
      <c r="Q1" s="1" t="s">
        <v>139</v>
      </c>
      <c r="R1" s="1" t="s">
        <v>140</v>
      </c>
      <c r="S1" s="1" t="s">
        <v>141</v>
      </c>
      <c r="T1" s="1" t="s">
        <v>142</v>
      </c>
      <c r="U1" s="1" t="s">
        <v>143</v>
      </c>
      <c r="V1" s="1" t="s">
        <v>144</v>
      </c>
      <c r="W1" s="1" t="s">
        <v>145</v>
      </c>
      <c r="X1" s="1" t="s">
        <v>146</v>
      </c>
      <c r="Y1" s="1" t="s">
        <v>147</v>
      </c>
      <c r="Z1" s="1" t="s">
        <v>148</v>
      </c>
      <c r="AA1" s="1" t="s">
        <v>149</v>
      </c>
      <c r="AB1" s="1" t="s">
        <v>150</v>
      </c>
      <c r="AC1" s="1" t="s">
        <v>151</v>
      </c>
      <c r="AD1" s="1" t="s">
        <v>152</v>
      </c>
      <c r="AE1" s="1" t="s">
        <v>153</v>
      </c>
      <c r="AF1" s="1" t="s">
        <v>154</v>
      </c>
      <c r="AG1" s="1" t="s">
        <v>155</v>
      </c>
      <c r="AH1" s="1" t="s">
        <v>3499</v>
      </c>
    </row>
    <row r="2" spans="1:34" x14ac:dyDescent="0.25">
      <c r="A2" t="str">
        <f>LOOKUP(Tabmai17[[#This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4" x14ac:dyDescent="0.25">
      <c r="A3" t="str">
        <f>LOOKUP(Tabmai17[[#This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"/>
  <sheetViews>
    <sheetView topLeftCell="T1" workbookViewId="0">
      <selection activeCell="AG2" sqref="AG2"/>
    </sheetView>
  </sheetViews>
  <sheetFormatPr baseColWidth="10" defaultRowHeight="13.8" x14ac:dyDescent="0.25"/>
  <cols>
    <col min="1" max="1" width="48.81640625" customWidth="1"/>
    <col min="3" max="32" width="11.81640625" customWidth="1"/>
  </cols>
  <sheetData>
    <row r="1" spans="1:33" x14ac:dyDescent="0.25">
      <c r="A1" t="s">
        <v>0</v>
      </c>
      <c r="B1" t="s">
        <v>35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  <c r="L1" s="1" t="s">
        <v>165</v>
      </c>
      <c r="M1" s="1" t="s">
        <v>166</v>
      </c>
      <c r="N1" s="1" t="s">
        <v>167</v>
      </c>
      <c r="O1" s="1" t="s">
        <v>168</v>
      </c>
      <c r="P1" s="1" t="s">
        <v>169</v>
      </c>
      <c r="Q1" s="1" t="s">
        <v>170</v>
      </c>
      <c r="R1" s="1" t="s">
        <v>171</v>
      </c>
      <c r="S1" s="1" t="s">
        <v>172</v>
      </c>
      <c r="T1" s="1" t="s">
        <v>173</v>
      </c>
      <c r="U1" s="1" t="s">
        <v>174</v>
      </c>
      <c r="V1" s="1" t="s">
        <v>175</v>
      </c>
      <c r="W1" s="1" t="s">
        <v>176</v>
      </c>
      <c r="X1" s="1" t="s">
        <v>177</v>
      </c>
      <c r="Y1" s="1" t="s">
        <v>178</v>
      </c>
      <c r="Z1" s="1" t="s">
        <v>179</v>
      </c>
      <c r="AA1" s="1" t="s">
        <v>180</v>
      </c>
      <c r="AB1" s="1" t="s">
        <v>181</v>
      </c>
      <c r="AC1" s="1" t="s">
        <v>182</v>
      </c>
      <c r="AD1" s="1" t="s">
        <v>183</v>
      </c>
      <c r="AE1" s="1" t="s">
        <v>184</v>
      </c>
      <c r="AF1" s="1" t="s">
        <v>185</v>
      </c>
      <c r="AG1" s="1" t="s">
        <v>3500</v>
      </c>
    </row>
    <row r="2" spans="1:33" x14ac:dyDescent="0.25">
      <c r="A2" t="str">
        <f>LOOKUP(Tabjuin17[[#This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3" x14ac:dyDescent="0.25">
      <c r="A3" t="str">
        <f>LOOKUP(Tabjuin17[[#This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3"/>
  <sheetViews>
    <sheetView topLeftCell="V1" workbookViewId="0">
      <selection activeCell="AI1" sqref="AI1"/>
    </sheetView>
  </sheetViews>
  <sheetFormatPr baseColWidth="10" defaultRowHeight="13.8" x14ac:dyDescent="0.25"/>
  <cols>
    <col min="1" max="1" width="66.90625" customWidth="1"/>
    <col min="3" max="33" width="11.81640625" customWidth="1"/>
  </cols>
  <sheetData>
    <row r="1" spans="1:34" x14ac:dyDescent="0.25">
      <c r="A1" t="s">
        <v>0</v>
      </c>
      <c r="B1" t="s">
        <v>35</v>
      </c>
      <c r="C1" s="1" t="s">
        <v>186</v>
      </c>
      <c r="D1" s="1" t="s">
        <v>187</v>
      </c>
      <c r="E1" s="1" t="s">
        <v>188</v>
      </c>
      <c r="F1" s="1" t="s">
        <v>189</v>
      </c>
      <c r="G1" s="1" t="s">
        <v>190</v>
      </c>
      <c r="H1" s="1" t="s">
        <v>191</v>
      </c>
      <c r="I1" s="1" t="s">
        <v>192</v>
      </c>
      <c r="J1" s="1" t="s">
        <v>193</v>
      </c>
      <c r="K1" s="1" t="s">
        <v>194</v>
      </c>
      <c r="L1" s="1" t="s">
        <v>195</v>
      </c>
      <c r="M1" s="1" t="s">
        <v>196</v>
      </c>
      <c r="N1" s="1" t="s">
        <v>197</v>
      </c>
      <c r="O1" s="1" t="s">
        <v>198</v>
      </c>
      <c r="P1" s="1" t="s">
        <v>199</v>
      </c>
      <c r="Q1" s="1" t="s">
        <v>200</v>
      </c>
      <c r="R1" s="1" t="s">
        <v>201</v>
      </c>
      <c r="S1" s="1" t="s">
        <v>202</v>
      </c>
      <c r="T1" s="1" t="s">
        <v>203</v>
      </c>
      <c r="U1" s="1" t="s">
        <v>204</v>
      </c>
      <c r="V1" s="1" t="s">
        <v>205</v>
      </c>
      <c r="W1" s="1" t="s">
        <v>206</v>
      </c>
      <c r="X1" s="1" t="s">
        <v>207</v>
      </c>
      <c r="Y1" s="1" t="s">
        <v>208</v>
      </c>
      <c r="Z1" s="1" t="s">
        <v>209</v>
      </c>
      <c r="AA1" s="1" t="s">
        <v>210</v>
      </c>
      <c r="AB1" s="1" t="s">
        <v>211</v>
      </c>
      <c r="AC1" s="1" t="s">
        <v>212</v>
      </c>
      <c r="AD1" s="1" t="s">
        <v>213</v>
      </c>
      <c r="AE1" s="1" t="s">
        <v>214</v>
      </c>
      <c r="AF1" s="1" t="s">
        <v>215</v>
      </c>
      <c r="AG1" s="1" t="s">
        <v>216</v>
      </c>
      <c r="AH1" s="1" t="s">
        <v>3501</v>
      </c>
    </row>
    <row r="2" spans="1:34" x14ac:dyDescent="0.25">
      <c r="A2" t="str">
        <f>LOOKUP(Tabjuillet17[[#This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4" x14ac:dyDescent="0.25">
      <c r="A3" t="str">
        <f>LOOKUP(Tabjuillet17[[#This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"/>
  <sheetViews>
    <sheetView topLeftCell="U1" workbookViewId="0">
      <selection activeCell="AH2" sqref="AH2"/>
    </sheetView>
  </sheetViews>
  <sheetFormatPr baseColWidth="10" defaultRowHeight="13.8" x14ac:dyDescent="0.25"/>
  <cols>
    <col min="1" max="1" width="31.1796875" customWidth="1"/>
    <col min="3" max="33" width="11.81640625" customWidth="1"/>
  </cols>
  <sheetData>
    <row r="1" spans="1:34" x14ac:dyDescent="0.25">
      <c r="A1" s="2" t="s">
        <v>0</v>
      </c>
      <c r="B1" s="3" t="s">
        <v>35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3502</v>
      </c>
    </row>
    <row r="2" spans="1:34" x14ac:dyDescent="0.25">
      <c r="A2" t="str">
        <f>LOOKUP(Tabaout17[[#This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4" x14ac:dyDescent="0.25">
      <c r="A3" t="str">
        <f>LOOKUP(Tabaout17[[#This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G3"/>
  <sheetViews>
    <sheetView topLeftCell="T1" workbookViewId="0">
      <selection activeCell="AG2" sqref="AG2"/>
    </sheetView>
  </sheetViews>
  <sheetFormatPr baseColWidth="10" defaultRowHeight="13.8" x14ac:dyDescent="0.25"/>
  <cols>
    <col min="1" max="1" width="41.54296875" customWidth="1"/>
    <col min="3" max="32" width="11.81640625" customWidth="1"/>
  </cols>
  <sheetData>
    <row r="1" spans="1:33" x14ac:dyDescent="0.25">
      <c r="A1" s="2" t="s">
        <v>0</v>
      </c>
      <c r="B1" s="3" t="s">
        <v>35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  <c r="L1" s="1" t="s">
        <v>257</v>
      </c>
      <c r="M1" s="1" t="s">
        <v>258</v>
      </c>
      <c r="N1" s="1" t="s">
        <v>259</v>
      </c>
      <c r="O1" s="1" t="s">
        <v>260</v>
      </c>
      <c r="P1" s="1" t="s">
        <v>261</v>
      </c>
      <c r="Q1" s="1" t="s">
        <v>262</v>
      </c>
      <c r="R1" s="1" t="s">
        <v>263</v>
      </c>
      <c r="S1" s="1" t="s">
        <v>264</v>
      </c>
      <c r="T1" s="1" t="s">
        <v>265</v>
      </c>
      <c r="U1" s="1" t="s">
        <v>266</v>
      </c>
      <c r="V1" s="1" t="s">
        <v>267</v>
      </c>
      <c r="W1" s="1" t="s">
        <v>268</v>
      </c>
      <c r="X1" s="1" t="s">
        <v>269</v>
      </c>
      <c r="Y1" s="1" t="s">
        <v>270</v>
      </c>
      <c r="Z1" s="1" t="s">
        <v>271</v>
      </c>
      <c r="AA1" s="1" t="s">
        <v>272</v>
      </c>
      <c r="AB1" s="1" t="s">
        <v>273</v>
      </c>
      <c r="AC1" s="1" t="s">
        <v>274</v>
      </c>
      <c r="AD1" s="1" t="s">
        <v>275</v>
      </c>
      <c r="AE1" s="1" t="s">
        <v>276</v>
      </c>
      <c r="AF1" s="1" t="s">
        <v>277</v>
      </c>
      <c r="AG1" s="1" t="s">
        <v>3503</v>
      </c>
    </row>
    <row r="2" spans="1:33" x14ac:dyDescent="0.25">
      <c r="A2" t="str">
        <f>LOOKUP(Tabseptembre17[[#This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3" x14ac:dyDescent="0.25">
      <c r="A3" t="str">
        <f>LOOKUP(Tabseptembre17[[#This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3"/>
  <sheetViews>
    <sheetView topLeftCell="U1" workbookViewId="0">
      <selection activeCell="AH2" sqref="AH2"/>
    </sheetView>
  </sheetViews>
  <sheetFormatPr baseColWidth="10" defaultRowHeight="13.8" x14ac:dyDescent="0.25"/>
  <cols>
    <col min="1" max="1" width="53.453125" customWidth="1"/>
    <col min="3" max="33" width="11.81640625" customWidth="1"/>
  </cols>
  <sheetData>
    <row r="1" spans="1:34" x14ac:dyDescent="0.25">
      <c r="A1" t="s">
        <v>0</v>
      </c>
      <c r="B1" t="s">
        <v>35</v>
      </c>
      <c r="C1" s="1" t="s">
        <v>339</v>
      </c>
      <c r="D1" s="1" t="s">
        <v>340</v>
      </c>
      <c r="E1" s="1" t="s">
        <v>341</v>
      </c>
      <c r="F1" s="1" t="s">
        <v>342</v>
      </c>
      <c r="G1" s="1" t="s">
        <v>343</v>
      </c>
      <c r="H1" s="1" t="s">
        <v>344</v>
      </c>
      <c r="I1" s="1" t="s">
        <v>345</v>
      </c>
      <c r="J1" s="1" t="s">
        <v>346</v>
      </c>
      <c r="K1" s="1" t="s">
        <v>347</v>
      </c>
      <c r="L1" s="1" t="s">
        <v>348</v>
      </c>
      <c r="M1" s="1" t="s">
        <v>349</v>
      </c>
      <c r="N1" s="1" t="s">
        <v>350</v>
      </c>
      <c r="O1" s="1" t="s">
        <v>351</v>
      </c>
      <c r="P1" s="1" t="s">
        <v>352</v>
      </c>
      <c r="Q1" s="1" t="s">
        <v>353</v>
      </c>
      <c r="R1" s="1" t="s">
        <v>354</v>
      </c>
      <c r="S1" s="1" t="s">
        <v>355</v>
      </c>
      <c r="T1" s="1" t="s">
        <v>356</v>
      </c>
      <c r="U1" s="1" t="s">
        <v>357</v>
      </c>
      <c r="V1" s="1" t="s">
        <v>358</v>
      </c>
      <c r="W1" s="1" t="s">
        <v>359</v>
      </c>
      <c r="X1" s="1" t="s">
        <v>360</v>
      </c>
      <c r="Y1" s="1" t="s">
        <v>361</v>
      </c>
      <c r="Z1" s="1" t="s">
        <v>362</v>
      </c>
      <c r="AA1" s="1" t="s">
        <v>363</v>
      </c>
      <c r="AB1" s="1" t="s">
        <v>364</v>
      </c>
      <c r="AC1" s="1" t="s">
        <v>365</v>
      </c>
      <c r="AD1" s="1" t="s">
        <v>366</v>
      </c>
      <c r="AE1" s="1" t="s">
        <v>367</v>
      </c>
      <c r="AF1" s="1" t="s">
        <v>368</v>
      </c>
      <c r="AG1" s="1" t="s">
        <v>369</v>
      </c>
      <c r="AH1" s="1" t="s">
        <v>3504</v>
      </c>
    </row>
    <row r="2" spans="1:34" x14ac:dyDescent="0.25">
      <c r="A2" t="str">
        <f>LOOKUP(Taboctobre17[[#This Row],[N°AFF]],[1]AFFAIRES!$A:$A,[1]AFFAIRES!$G:$G)</f>
        <v>A16-222/LAMENNAIS/9 ROCHECHOUART - PARIS 75009/CHANGEMENT CANALISATION : MISSION COMPLEMENTAIRE</v>
      </c>
      <c r="B2" s="4" t="s">
        <v>32</v>
      </c>
      <c r="C2">
        <v>1</v>
      </c>
    </row>
    <row r="3" spans="1:34" x14ac:dyDescent="0.25">
      <c r="A3" t="str">
        <f>LOOKUP(Taboctobre17[[#This Row],[N°AFF]],[1]AFFAIRES!$A:$A,[1]AFFAIRES!$G:$G)</f>
        <v>A16-223/JEAN CHARPENTIER/12 LANGEAC - PARIS 75015/RAVALEMENT FACADE RUE</v>
      </c>
      <c r="B3" s="5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G3"/>
  <sheetViews>
    <sheetView topLeftCell="T1" workbookViewId="0">
      <selection activeCell="AG2" sqref="AG2"/>
    </sheetView>
  </sheetViews>
  <sheetFormatPr baseColWidth="10" defaultRowHeight="13.8" x14ac:dyDescent="0.25"/>
  <cols>
    <col min="1" max="1" width="60.36328125" customWidth="1"/>
    <col min="3" max="32" width="11.81640625" customWidth="1"/>
  </cols>
  <sheetData>
    <row r="1" spans="1:33" x14ac:dyDescent="0.25">
      <c r="A1" s="2" t="s">
        <v>0</v>
      </c>
      <c r="B1" s="3" t="s">
        <v>35</v>
      </c>
      <c r="C1" s="1" t="s">
        <v>278</v>
      </c>
      <c r="D1" s="1" t="s">
        <v>279</v>
      </c>
      <c r="E1" s="1" t="s">
        <v>280</v>
      </c>
      <c r="F1" s="1" t="s">
        <v>281</v>
      </c>
      <c r="G1" s="1" t="s">
        <v>282</v>
      </c>
      <c r="H1" s="1" t="s">
        <v>283</v>
      </c>
      <c r="I1" s="1" t="s">
        <v>284</v>
      </c>
      <c r="J1" s="1" t="s">
        <v>285</v>
      </c>
      <c r="K1" s="1" t="s">
        <v>286</v>
      </c>
      <c r="L1" s="1" t="s">
        <v>287</v>
      </c>
      <c r="M1" s="1" t="s">
        <v>288</v>
      </c>
      <c r="N1" s="1" t="s">
        <v>289</v>
      </c>
      <c r="O1" s="1" t="s">
        <v>290</v>
      </c>
      <c r="P1" s="1" t="s">
        <v>291</v>
      </c>
      <c r="Q1" s="1" t="s">
        <v>292</v>
      </c>
      <c r="R1" s="1" t="s">
        <v>293</v>
      </c>
      <c r="S1" s="1" t="s">
        <v>294</v>
      </c>
      <c r="T1" s="1" t="s">
        <v>295</v>
      </c>
      <c r="U1" s="1" t="s">
        <v>296</v>
      </c>
      <c r="V1" s="1" t="s">
        <v>297</v>
      </c>
      <c r="W1" s="1" t="s">
        <v>298</v>
      </c>
      <c r="X1" s="1" t="s">
        <v>299</v>
      </c>
      <c r="Y1" s="1" t="s">
        <v>300</v>
      </c>
      <c r="Z1" s="1" t="s">
        <v>301</v>
      </c>
      <c r="AA1" s="1" t="s">
        <v>302</v>
      </c>
      <c r="AB1" s="1" t="s">
        <v>303</v>
      </c>
      <c r="AC1" s="1" t="s">
        <v>304</v>
      </c>
      <c r="AD1" s="1" t="s">
        <v>305</v>
      </c>
      <c r="AE1" s="1" t="s">
        <v>306</v>
      </c>
      <c r="AF1" s="1" t="s">
        <v>307</v>
      </c>
      <c r="AG1" s="1" t="s">
        <v>3505</v>
      </c>
    </row>
    <row r="2" spans="1:33" x14ac:dyDescent="0.25">
      <c r="A2" t="str">
        <f>LOOKUP(Tabnovembre17[[#This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3" x14ac:dyDescent="0.25">
      <c r="A3" t="str">
        <f>LOOKUP(Tabnovembre17[[#This Row],[N°AFF]],[1]AFFAIRES!$A:$A,[1]AFFAIRES!$G:$G)</f>
        <v>A16-223/JEAN CHARPENTIER/12 LANGEAC - PARIS 75015/RAVALEMENT FACADE RUE</v>
      </c>
      <c r="B3" t="s">
        <v>34</v>
      </c>
      <c r="C3">
        <v>1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7"/>
  <sheetViews>
    <sheetView topLeftCell="U1" workbookViewId="0">
      <selection activeCell="AH2" sqref="AH2"/>
    </sheetView>
  </sheetViews>
  <sheetFormatPr baseColWidth="10" defaultRowHeight="13.8" x14ac:dyDescent="0.25"/>
  <cols>
    <col min="1" max="1" width="57.26953125" customWidth="1"/>
    <col min="3" max="33" width="11.81640625" customWidth="1"/>
  </cols>
  <sheetData>
    <row r="1" spans="1:34" x14ac:dyDescent="0.25">
      <c r="A1" s="2" t="s">
        <v>0</v>
      </c>
      <c r="B1" s="3" t="s">
        <v>35</v>
      </c>
      <c r="C1" s="1" t="s">
        <v>308</v>
      </c>
      <c r="D1" s="1" t="s">
        <v>309</v>
      </c>
      <c r="E1" s="1" t="s">
        <v>310</v>
      </c>
      <c r="F1" s="1" t="s">
        <v>311</v>
      </c>
      <c r="G1" s="1" t="s">
        <v>312</v>
      </c>
      <c r="H1" s="1" t="s">
        <v>313</v>
      </c>
      <c r="I1" s="1" t="s">
        <v>314</v>
      </c>
      <c r="J1" s="1" t="s">
        <v>315</v>
      </c>
      <c r="K1" s="1" t="s">
        <v>316</v>
      </c>
      <c r="L1" s="1" t="s">
        <v>317</v>
      </c>
      <c r="M1" s="1" t="s">
        <v>318</v>
      </c>
      <c r="N1" s="1" t="s">
        <v>319</v>
      </c>
      <c r="O1" s="1" t="s">
        <v>320</v>
      </c>
      <c r="P1" s="1" t="s">
        <v>321</v>
      </c>
      <c r="Q1" s="1" t="s">
        <v>322</v>
      </c>
      <c r="R1" s="1" t="s">
        <v>323</v>
      </c>
      <c r="S1" s="1" t="s">
        <v>324</v>
      </c>
      <c r="T1" s="1" t="s">
        <v>325</v>
      </c>
      <c r="U1" s="1" t="s">
        <v>326</v>
      </c>
      <c r="V1" s="1" t="s">
        <v>327</v>
      </c>
      <c r="W1" s="1" t="s">
        <v>328</v>
      </c>
      <c r="X1" s="1" t="s">
        <v>329</v>
      </c>
      <c r="Y1" s="1" t="s">
        <v>330</v>
      </c>
      <c r="Z1" s="1" t="s">
        <v>331</v>
      </c>
      <c r="AA1" s="1" t="s">
        <v>332</v>
      </c>
      <c r="AB1" s="1" t="s">
        <v>333</v>
      </c>
      <c r="AC1" s="1" t="s">
        <v>334</v>
      </c>
      <c r="AD1" s="1" t="s">
        <v>335</v>
      </c>
      <c r="AE1" s="1" t="s">
        <v>336</v>
      </c>
      <c r="AF1" s="1" t="s">
        <v>337</v>
      </c>
      <c r="AG1" s="1" t="s">
        <v>338</v>
      </c>
      <c r="AH1" s="1" t="s">
        <v>3506</v>
      </c>
    </row>
    <row r="2" spans="1:34" x14ac:dyDescent="0.25">
      <c r="A2" t="str">
        <f>LOOKUP(Tabdécembre17[[#This Row],[N°AFF]],[1]AFFAIRES!$A:$A,[1]AFFAIRES!$G:$G)</f>
        <v>A16-222/LAMENNAIS/9 ROCHECHOUART - PARIS 75009/CHANGEMENT CANALISATION : MISSION COMPLEMENTAIRE</v>
      </c>
      <c r="B2" t="s">
        <v>32</v>
      </c>
      <c r="C2">
        <v>1</v>
      </c>
    </row>
    <row r="3" spans="1:34" x14ac:dyDescent="0.25">
      <c r="A3" t="str">
        <f>LOOKUP(Tabdécembre17[[#This Row],[N°AFF]],[1]AFFAIRES!$A:$A,[1]AFFAIRES!$G:$G)</f>
        <v>A16-223/JEAN CHARPENTIER/12 LANGEAC - PARIS 75015/RAVALEMENT FACADE RUE</v>
      </c>
      <c r="B3" t="s">
        <v>34</v>
      </c>
      <c r="C3">
        <v>1</v>
      </c>
    </row>
    <row r="4" spans="1:34" x14ac:dyDescent="0.25">
      <c r="A4" s="6" t="str">
        <f>LOOKUP(Tabdécembre17[[#This Row],[N°AFF]],[1]AFFAIRES!$A:$A,[1]AFFAIRES!$G:$G)</f>
        <v>A15-001/PRINTEMPS/102 PROVENCE - PARIS 75009/MISE EN SECURITE SOUS SOLS</v>
      </c>
      <c r="B4" t="s">
        <v>376</v>
      </c>
      <c r="C4">
        <v>100</v>
      </c>
    </row>
    <row r="5" spans="1:34" x14ac:dyDescent="0.25">
      <c r="A5" s="6" t="str">
        <f>LOOKUP(Tabdécembre17[[#This Row],[N°AFF]],[1]AFFAIRES!$A:$A,[1]AFFAIRES!$G:$G)</f>
        <v>A15-002/PRINTEMPS/102 PROVENCE - PARIS 75009/SCHEMA HOMME</v>
      </c>
      <c r="B5" t="s">
        <v>377</v>
      </c>
    </row>
    <row r="6" spans="1:34" x14ac:dyDescent="0.25">
      <c r="A6" s="6" t="str">
        <f>LOOKUP(Tabdécembre17[[#This Row],[N°AFF]],[1]AFFAIRES!$A:$A,[1]AFFAIRES!$G:$G)</f>
        <v>A15-003/PRINTEMPS/102 PROVENCE - PARIS 75009/PCM 3 - 2013</v>
      </c>
      <c r="B6" t="s">
        <v>378</v>
      </c>
    </row>
    <row r="7" spans="1:34" x14ac:dyDescent="0.25">
      <c r="A7" s="6" t="str">
        <f>LOOKUP(Tabdécembre17[[#This Row],[N°AFF]],[1]AFFAIRES!$A:$A,[1]AFFAIRES!$G:$G)</f>
        <v>A15-004/PRINTEMPS/102 PROVENCE - PARIS 75009/AMENAGEMENT BUREAUX DU STYLE</v>
      </c>
      <c r="B7" t="s">
        <v>379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CEBA5-6BA2-4443-AD81-6E05059A7668}">
  <dimension ref="A1:F1211"/>
  <sheetViews>
    <sheetView workbookViewId="0">
      <selection activeCell="E5" sqref="E5"/>
    </sheetView>
  </sheetViews>
  <sheetFormatPr baseColWidth="10" defaultRowHeight="13.8" x14ac:dyDescent="0.25"/>
  <cols>
    <col min="1" max="1" width="10.81640625" bestFit="1" customWidth="1"/>
    <col min="2" max="2" width="8.81640625" bestFit="1" customWidth="1"/>
    <col min="3" max="3" width="40.6328125" bestFit="1" customWidth="1"/>
    <col min="4" max="4" width="17.54296875" bestFit="1" customWidth="1"/>
    <col min="5" max="5" width="63.81640625" bestFit="1" customWidth="1"/>
    <col min="6" max="6" width="80.7265625" bestFit="1" customWidth="1"/>
  </cols>
  <sheetData>
    <row r="1" spans="1:6" x14ac:dyDescent="0.25">
      <c r="A1" t="s">
        <v>380</v>
      </c>
      <c r="B1" t="s">
        <v>381</v>
      </c>
      <c r="C1" t="s">
        <v>382</v>
      </c>
      <c r="D1" t="s">
        <v>383</v>
      </c>
      <c r="E1" t="s">
        <v>384</v>
      </c>
      <c r="F1" t="s">
        <v>385</v>
      </c>
    </row>
    <row r="2" spans="1:6" x14ac:dyDescent="0.25">
      <c r="A2" s="6" t="s">
        <v>386</v>
      </c>
      <c r="B2" s="6" t="s">
        <v>387</v>
      </c>
      <c r="C2" s="6" t="s">
        <v>388</v>
      </c>
      <c r="D2" s="6" t="s">
        <v>389</v>
      </c>
      <c r="E2" s="6" t="s">
        <v>390</v>
      </c>
      <c r="F2" s="6" t="s">
        <v>391</v>
      </c>
    </row>
    <row r="3" spans="1:6" x14ac:dyDescent="0.25">
      <c r="A3" s="6" t="s">
        <v>392</v>
      </c>
      <c r="B3" s="6" t="s">
        <v>387</v>
      </c>
      <c r="C3" s="6" t="s">
        <v>393</v>
      </c>
      <c r="D3" s="6" t="s">
        <v>394</v>
      </c>
      <c r="E3" s="6" t="s">
        <v>395</v>
      </c>
      <c r="F3" s="6" t="s">
        <v>396</v>
      </c>
    </row>
    <row r="4" spans="1:6" x14ac:dyDescent="0.25">
      <c r="A4" s="6" t="s">
        <v>397</v>
      </c>
      <c r="B4" s="6" t="s">
        <v>387</v>
      </c>
      <c r="C4" s="6" t="s">
        <v>398</v>
      </c>
      <c r="D4" s="6" t="s">
        <v>389</v>
      </c>
      <c r="E4" s="6" t="s">
        <v>399</v>
      </c>
      <c r="F4" s="6" t="s">
        <v>400</v>
      </c>
    </row>
    <row r="5" spans="1:6" x14ac:dyDescent="0.25">
      <c r="A5" s="6" t="s">
        <v>401</v>
      </c>
      <c r="B5" s="6" t="s">
        <v>387</v>
      </c>
      <c r="C5" s="6" t="s">
        <v>398</v>
      </c>
      <c r="D5" s="6" t="s">
        <v>389</v>
      </c>
      <c r="E5" s="6" t="s">
        <v>402</v>
      </c>
      <c r="F5" s="6" t="s">
        <v>403</v>
      </c>
    </row>
    <row r="6" spans="1:6" x14ac:dyDescent="0.25">
      <c r="A6" s="6" t="s">
        <v>404</v>
      </c>
      <c r="B6" s="6" t="s">
        <v>387</v>
      </c>
      <c r="C6" s="6" t="s">
        <v>398</v>
      </c>
      <c r="D6" s="6" t="s">
        <v>389</v>
      </c>
      <c r="E6" s="6" t="s">
        <v>405</v>
      </c>
      <c r="F6" s="6" t="s">
        <v>406</v>
      </c>
    </row>
    <row r="7" spans="1:6" x14ac:dyDescent="0.25">
      <c r="A7" s="6" t="s">
        <v>407</v>
      </c>
      <c r="B7" s="6" t="s">
        <v>387</v>
      </c>
      <c r="C7" s="6" t="s">
        <v>398</v>
      </c>
      <c r="D7" s="6" t="s">
        <v>389</v>
      </c>
      <c r="E7" s="6" t="s">
        <v>408</v>
      </c>
      <c r="F7" s="6" t="s">
        <v>409</v>
      </c>
    </row>
    <row r="8" spans="1:6" x14ac:dyDescent="0.25">
      <c r="A8" s="6" t="s">
        <v>410</v>
      </c>
      <c r="B8" s="6" t="s">
        <v>387</v>
      </c>
      <c r="C8" s="6" t="s">
        <v>398</v>
      </c>
      <c r="D8" s="6" t="s">
        <v>389</v>
      </c>
      <c r="E8" s="6" t="s">
        <v>411</v>
      </c>
      <c r="F8" s="6" t="s">
        <v>412</v>
      </c>
    </row>
    <row r="9" spans="1:6" x14ac:dyDescent="0.25">
      <c r="A9" s="6" t="s">
        <v>413</v>
      </c>
      <c r="B9" s="6" t="s">
        <v>387</v>
      </c>
      <c r="C9" s="6" t="s">
        <v>414</v>
      </c>
      <c r="D9" s="6" t="s">
        <v>389</v>
      </c>
      <c r="E9" s="6" t="s">
        <v>415</v>
      </c>
      <c r="F9" s="6" t="s">
        <v>416</v>
      </c>
    </row>
    <row r="10" spans="1:6" x14ac:dyDescent="0.25">
      <c r="A10" s="6" t="s">
        <v>417</v>
      </c>
      <c r="B10" s="6" t="s">
        <v>387</v>
      </c>
      <c r="C10" s="6" t="s">
        <v>414</v>
      </c>
      <c r="D10" s="6" t="s">
        <v>389</v>
      </c>
      <c r="E10" s="6" t="s">
        <v>415</v>
      </c>
      <c r="F10" s="6" t="s">
        <v>418</v>
      </c>
    </row>
    <row r="11" spans="1:6" x14ac:dyDescent="0.25">
      <c r="A11" s="6" t="s">
        <v>419</v>
      </c>
      <c r="B11" s="6" t="s">
        <v>387</v>
      </c>
      <c r="C11" s="6" t="s">
        <v>420</v>
      </c>
      <c r="D11" s="6" t="s">
        <v>389</v>
      </c>
      <c r="E11" s="6" t="s">
        <v>421</v>
      </c>
      <c r="F11" s="6" t="s">
        <v>422</v>
      </c>
    </row>
    <row r="12" spans="1:6" x14ac:dyDescent="0.25">
      <c r="A12" s="6" t="s">
        <v>423</v>
      </c>
      <c r="B12" s="6" t="s">
        <v>387</v>
      </c>
      <c r="C12" s="6" t="s">
        <v>414</v>
      </c>
      <c r="D12" s="6" t="s">
        <v>389</v>
      </c>
      <c r="E12" s="6" t="s">
        <v>415</v>
      </c>
      <c r="F12" s="6" t="s">
        <v>424</v>
      </c>
    </row>
    <row r="13" spans="1:6" x14ac:dyDescent="0.25">
      <c r="A13" s="6" t="s">
        <v>425</v>
      </c>
      <c r="B13" s="6" t="s">
        <v>387</v>
      </c>
      <c r="C13" s="6" t="s">
        <v>426</v>
      </c>
      <c r="D13" s="6" t="s">
        <v>389</v>
      </c>
      <c r="E13" s="6" t="s">
        <v>427</v>
      </c>
      <c r="F13" s="6" t="s">
        <v>428</v>
      </c>
    </row>
    <row r="14" spans="1:6" x14ac:dyDescent="0.25">
      <c r="A14" s="6" t="s">
        <v>429</v>
      </c>
      <c r="B14" s="6" t="s">
        <v>430</v>
      </c>
      <c r="C14" s="6" t="s">
        <v>431</v>
      </c>
      <c r="D14" s="6" t="s">
        <v>394</v>
      </c>
      <c r="E14" s="6" t="s">
        <v>432</v>
      </c>
      <c r="F14" s="6" t="s">
        <v>433</v>
      </c>
    </row>
    <row r="15" spans="1:6" x14ac:dyDescent="0.25">
      <c r="A15" s="6" t="s">
        <v>434</v>
      </c>
      <c r="B15" s="6" t="s">
        <v>387</v>
      </c>
      <c r="C15" s="6" t="s">
        <v>435</v>
      </c>
      <c r="D15" s="6" t="s">
        <v>389</v>
      </c>
      <c r="E15" s="6" t="s">
        <v>436</v>
      </c>
      <c r="F15" s="6" t="s">
        <v>437</v>
      </c>
    </row>
    <row r="16" spans="1:6" x14ac:dyDescent="0.25">
      <c r="A16" s="6" t="s">
        <v>438</v>
      </c>
      <c r="B16" s="6" t="s">
        <v>387</v>
      </c>
      <c r="C16" s="6" t="s">
        <v>435</v>
      </c>
      <c r="D16" s="6" t="s">
        <v>389</v>
      </c>
      <c r="E16" s="6" t="s">
        <v>436</v>
      </c>
      <c r="F16" s="6" t="s">
        <v>439</v>
      </c>
    </row>
    <row r="17" spans="1:6" x14ac:dyDescent="0.25">
      <c r="A17" s="6" t="s">
        <v>440</v>
      </c>
      <c r="B17" s="6" t="s">
        <v>387</v>
      </c>
      <c r="C17" s="6" t="s">
        <v>441</v>
      </c>
      <c r="D17" s="6" t="s">
        <v>389</v>
      </c>
      <c r="E17" s="6" t="s">
        <v>442</v>
      </c>
      <c r="F17" s="6" t="s">
        <v>443</v>
      </c>
    </row>
    <row r="18" spans="1:6" x14ac:dyDescent="0.25">
      <c r="A18" s="6" t="s">
        <v>444</v>
      </c>
      <c r="B18" s="6" t="s">
        <v>387</v>
      </c>
      <c r="C18" s="6" t="s">
        <v>445</v>
      </c>
      <c r="D18" s="6" t="s">
        <v>394</v>
      </c>
      <c r="E18" s="6" t="s">
        <v>446</v>
      </c>
      <c r="F18" s="6" t="s">
        <v>447</v>
      </c>
    </row>
    <row r="19" spans="1:6" x14ac:dyDescent="0.25">
      <c r="A19" s="6" t="s">
        <v>448</v>
      </c>
      <c r="B19" s="6" t="s">
        <v>449</v>
      </c>
      <c r="C19" s="6" t="s">
        <v>450</v>
      </c>
      <c r="D19" s="6" t="s">
        <v>394</v>
      </c>
      <c r="E19" s="6" t="s">
        <v>451</v>
      </c>
      <c r="F19" s="6" t="s">
        <v>452</v>
      </c>
    </row>
    <row r="20" spans="1:6" x14ac:dyDescent="0.25">
      <c r="A20" s="6" t="s">
        <v>453</v>
      </c>
      <c r="B20" s="6" t="s">
        <v>449</v>
      </c>
      <c r="C20" s="6" t="s">
        <v>450</v>
      </c>
      <c r="D20" s="6" t="s">
        <v>394</v>
      </c>
      <c r="E20" s="6" t="s">
        <v>451</v>
      </c>
      <c r="F20" s="6" t="s">
        <v>454</v>
      </c>
    </row>
    <row r="21" spans="1:6" x14ac:dyDescent="0.25">
      <c r="A21" s="6" t="s">
        <v>455</v>
      </c>
      <c r="B21" s="6" t="s">
        <v>387</v>
      </c>
      <c r="C21" s="6" t="s">
        <v>414</v>
      </c>
      <c r="D21" s="6" t="s">
        <v>389</v>
      </c>
      <c r="E21" s="6" t="s">
        <v>456</v>
      </c>
      <c r="F21" s="6" t="s">
        <v>457</v>
      </c>
    </row>
    <row r="22" spans="1:6" x14ac:dyDescent="0.25">
      <c r="A22" s="6" t="s">
        <v>458</v>
      </c>
      <c r="B22" s="6" t="s">
        <v>430</v>
      </c>
      <c r="C22" s="6" t="s">
        <v>431</v>
      </c>
      <c r="D22" s="6" t="s">
        <v>394</v>
      </c>
      <c r="E22" s="6" t="s">
        <v>459</v>
      </c>
      <c r="F22" s="6" t="s">
        <v>460</v>
      </c>
    </row>
    <row r="23" spans="1:6" x14ac:dyDescent="0.25">
      <c r="A23" s="6" t="s">
        <v>461</v>
      </c>
      <c r="B23" s="6" t="s">
        <v>430</v>
      </c>
      <c r="C23" s="6" t="s">
        <v>431</v>
      </c>
      <c r="D23" s="6" t="s">
        <v>394</v>
      </c>
      <c r="E23" s="6" t="s">
        <v>459</v>
      </c>
      <c r="F23" s="6" t="s">
        <v>462</v>
      </c>
    </row>
    <row r="24" spans="1:6" x14ac:dyDescent="0.25">
      <c r="A24" s="6" t="s">
        <v>463</v>
      </c>
      <c r="B24" s="6" t="s">
        <v>430</v>
      </c>
      <c r="C24" s="6" t="s">
        <v>464</v>
      </c>
      <c r="D24" s="6" t="s">
        <v>394</v>
      </c>
      <c r="E24" s="6" t="s">
        <v>465</v>
      </c>
      <c r="F24" s="6" t="s">
        <v>466</v>
      </c>
    </row>
    <row r="25" spans="1:6" x14ac:dyDescent="0.25">
      <c r="A25" s="6" t="s">
        <v>467</v>
      </c>
      <c r="B25" s="6" t="s">
        <v>430</v>
      </c>
      <c r="C25" s="6" t="s">
        <v>464</v>
      </c>
      <c r="D25" s="6" t="s">
        <v>394</v>
      </c>
      <c r="E25" s="6" t="s">
        <v>465</v>
      </c>
      <c r="F25" s="6" t="s">
        <v>468</v>
      </c>
    </row>
    <row r="26" spans="1:6" x14ac:dyDescent="0.25">
      <c r="A26" s="6" t="s">
        <v>469</v>
      </c>
      <c r="B26" s="6" t="s">
        <v>430</v>
      </c>
      <c r="C26" s="6" t="s">
        <v>431</v>
      </c>
      <c r="D26" s="6" t="s">
        <v>394</v>
      </c>
      <c r="E26" s="6" t="s">
        <v>470</v>
      </c>
      <c r="F26" s="6" t="s">
        <v>471</v>
      </c>
    </row>
    <row r="27" spans="1:6" x14ac:dyDescent="0.25">
      <c r="A27" s="6" t="s">
        <v>472</v>
      </c>
      <c r="B27" s="6" t="s">
        <v>430</v>
      </c>
      <c r="C27" s="6" t="s">
        <v>431</v>
      </c>
      <c r="D27" s="6" t="s">
        <v>394</v>
      </c>
      <c r="E27" s="6" t="s">
        <v>473</v>
      </c>
      <c r="F27" s="6" t="s">
        <v>474</v>
      </c>
    </row>
    <row r="28" spans="1:6" x14ac:dyDescent="0.25">
      <c r="A28" s="6" t="s">
        <v>475</v>
      </c>
      <c r="B28" s="6" t="s">
        <v>387</v>
      </c>
      <c r="C28" s="6" t="s">
        <v>476</v>
      </c>
      <c r="D28" s="6" t="s">
        <v>389</v>
      </c>
      <c r="E28" s="6" t="s">
        <v>477</v>
      </c>
      <c r="F28" s="6" t="s">
        <v>478</v>
      </c>
    </row>
    <row r="29" spans="1:6" x14ac:dyDescent="0.25">
      <c r="A29" s="6" t="s">
        <v>479</v>
      </c>
      <c r="B29" s="6" t="s">
        <v>430</v>
      </c>
      <c r="C29" s="6" t="s">
        <v>480</v>
      </c>
      <c r="D29" s="6" t="s">
        <v>481</v>
      </c>
      <c r="E29" s="6" t="s">
        <v>482</v>
      </c>
      <c r="F29" s="6" t="s">
        <v>483</v>
      </c>
    </row>
    <row r="30" spans="1:6" x14ac:dyDescent="0.25">
      <c r="A30" s="6" t="s">
        <v>484</v>
      </c>
      <c r="B30" s="6" t="s">
        <v>387</v>
      </c>
      <c r="C30" s="6" t="s">
        <v>414</v>
      </c>
      <c r="D30" s="6" t="s">
        <v>389</v>
      </c>
      <c r="E30" s="6" t="s">
        <v>485</v>
      </c>
      <c r="F30" s="6" t="s">
        <v>486</v>
      </c>
    </row>
    <row r="31" spans="1:6" x14ac:dyDescent="0.25">
      <c r="A31" s="6" t="s">
        <v>487</v>
      </c>
      <c r="B31" s="6" t="s">
        <v>387</v>
      </c>
      <c r="C31" s="6" t="s">
        <v>414</v>
      </c>
      <c r="D31" s="6" t="s">
        <v>389</v>
      </c>
      <c r="E31" s="6" t="s">
        <v>488</v>
      </c>
      <c r="F31" s="6" t="s">
        <v>489</v>
      </c>
    </row>
    <row r="32" spans="1:6" x14ac:dyDescent="0.25">
      <c r="A32" s="6" t="s">
        <v>490</v>
      </c>
      <c r="B32" s="6" t="s">
        <v>387</v>
      </c>
      <c r="C32" s="6" t="s">
        <v>414</v>
      </c>
      <c r="D32" s="6" t="s">
        <v>389</v>
      </c>
      <c r="E32" s="6" t="s">
        <v>491</v>
      </c>
      <c r="F32" s="6" t="s">
        <v>492</v>
      </c>
    </row>
    <row r="33" spans="1:6" x14ac:dyDescent="0.25">
      <c r="A33" s="6" t="s">
        <v>493</v>
      </c>
      <c r="B33" s="6" t="s">
        <v>387</v>
      </c>
      <c r="C33" s="6" t="s">
        <v>426</v>
      </c>
      <c r="D33" s="6" t="s">
        <v>389</v>
      </c>
      <c r="E33" s="6" t="s">
        <v>427</v>
      </c>
      <c r="F33" s="6" t="s">
        <v>494</v>
      </c>
    </row>
    <row r="34" spans="1:6" x14ac:dyDescent="0.25">
      <c r="A34" s="6" t="s">
        <v>495</v>
      </c>
      <c r="B34" s="6" t="s">
        <v>387</v>
      </c>
      <c r="C34" s="6" t="s">
        <v>496</v>
      </c>
      <c r="D34" s="6" t="s">
        <v>389</v>
      </c>
      <c r="E34" s="6" t="s">
        <v>497</v>
      </c>
      <c r="F34" s="6" t="s">
        <v>498</v>
      </c>
    </row>
    <row r="35" spans="1:6" x14ac:dyDescent="0.25">
      <c r="A35" s="6" t="s">
        <v>499</v>
      </c>
      <c r="B35" s="6" t="s">
        <v>387</v>
      </c>
      <c r="C35" s="6" t="s">
        <v>500</v>
      </c>
      <c r="D35" s="6" t="s">
        <v>481</v>
      </c>
      <c r="E35" s="6" t="s">
        <v>501</v>
      </c>
      <c r="F35" s="6" t="s">
        <v>502</v>
      </c>
    </row>
    <row r="36" spans="1:6" x14ac:dyDescent="0.25">
      <c r="A36" s="6" t="s">
        <v>503</v>
      </c>
      <c r="B36" s="6" t="s">
        <v>387</v>
      </c>
      <c r="C36" s="6" t="s">
        <v>504</v>
      </c>
      <c r="D36" s="6" t="s">
        <v>481</v>
      </c>
      <c r="E36" s="6" t="s">
        <v>505</v>
      </c>
      <c r="F36" s="6" t="s">
        <v>506</v>
      </c>
    </row>
    <row r="37" spans="1:6" x14ac:dyDescent="0.25">
      <c r="A37" s="6" t="s">
        <v>507</v>
      </c>
      <c r="B37" s="6" t="s">
        <v>387</v>
      </c>
      <c r="C37" s="6" t="s">
        <v>508</v>
      </c>
      <c r="D37" s="6" t="s">
        <v>389</v>
      </c>
      <c r="E37" s="6" t="s">
        <v>509</v>
      </c>
      <c r="F37" s="6" t="s">
        <v>510</v>
      </c>
    </row>
    <row r="38" spans="1:6" x14ac:dyDescent="0.25">
      <c r="A38" s="6" t="s">
        <v>511</v>
      </c>
      <c r="B38" s="6" t="s">
        <v>449</v>
      </c>
      <c r="C38" s="6" t="s">
        <v>512</v>
      </c>
      <c r="D38" s="6" t="s">
        <v>389</v>
      </c>
      <c r="E38" s="6" t="s">
        <v>513</v>
      </c>
      <c r="F38" s="6" t="s">
        <v>514</v>
      </c>
    </row>
    <row r="39" spans="1:6" x14ac:dyDescent="0.25">
      <c r="A39" s="6" t="s">
        <v>515</v>
      </c>
      <c r="B39" s="6" t="s">
        <v>387</v>
      </c>
      <c r="C39" s="6" t="s">
        <v>516</v>
      </c>
      <c r="D39" s="6" t="s">
        <v>394</v>
      </c>
      <c r="E39" s="6" t="s">
        <v>517</v>
      </c>
      <c r="F39" s="6" t="s">
        <v>518</v>
      </c>
    </row>
    <row r="40" spans="1:6" x14ac:dyDescent="0.25">
      <c r="A40" s="6" t="s">
        <v>519</v>
      </c>
      <c r="B40" s="6" t="s">
        <v>387</v>
      </c>
      <c r="C40" s="6" t="s">
        <v>520</v>
      </c>
      <c r="D40" s="6" t="s">
        <v>481</v>
      </c>
      <c r="E40" s="6" t="s">
        <v>521</v>
      </c>
      <c r="F40" s="6" t="s">
        <v>522</v>
      </c>
    </row>
    <row r="41" spans="1:6" x14ac:dyDescent="0.25">
      <c r="A41" s="6" t="s">
        <v>523</v>
      </c>
      <c r="B41" s="6" t="s">
        <v>430</v>
      </c>
      <c r="C41" s="6" t="s">
        <v>431</v>
      </c>
      <c r="D41" s="6" t="s">
        <v>394</v>
      </c>
      <c r="E41" s="6" t="s">
        <v>524</v>
      </c>
      <c r="F41" s="6" t="s">
        <v>525</v>
      </c>
    </row>
    <row r="42" spans="1:6" x14ac:dyDescent="0.25">
      <c r="A42" s="6" t="s">
        <v>526</v>
      </c>
      <c r="B42" s="6" t="s">
        <v>387</v>
      </c>
      <c r="C42" s="6" t="s">
        <v>527</v>
      </c>
      <c r="D42" s="6" t="s">
        <v>394</v>
      </c>
      <c r="E42" s="6" t="s">
        <v>528</v>
      </c>
      <c r="F42" s="6" t="s">
        <v>529</v>
      </c>
    </row>
    <row r="43" spans="1:6" x14ac:dyDescent="0.25">
      <c r="A43" s="6" t="s">
        <v>530</v>
      </c>
      <c r="B43" s="6" t="s">
        <v>387</v>
      </c>
      <c r="C43" s="6" t="s">
        <v>531</v>
      </c>
      <c r="D43" s="6" t="s">
        <v>389</v>
      </c>
      <c r="E43" s="6" t="s">
        <v>532</v>
      </c>
      <c r="F43" s="6" t="s">
        <v>533</v>
      </c>
    </row>
    <row r="44" spans="1:6" x14ac:dyDescent="0.25">
      <c r="A44" s="6" t="s">
        <v>534</v>
      </c>
      <c r="B44" s="6" t="s">
        <v>387</v>
      </c>
      <c r="C44" s="6" t="s">
        <v>435</v>
      </c>
      <c r="D44" s="6" t="s">
        <v>389</v>
      </c>
      <c r="E44" s="6" t="s">
        <v>535</v>
      </c>
      <c r="F44" s="6" t="s">
        <v>536</v>
      </c>
    </row>
    <row r="45" spans="1:6" x14ac:dyDescent="0.25">
      <c r="A45" s="6" t="s">
        <v>537</v>
      </c>
      <c r="B45" s="6" t="s">
        <v>387</v>
      </c>
      <c r="C45" s="6" t="s">
        <v>441</v>
      </c>
      <c r="D45" s="6" t="s">
        <v>389</v>
      </c>
      <c r="E45" s="6" t="s">
        <v>442</v>
      </c>
      <c r="F45" s="6" t="s">
        <v>538</v>
      </c>
    </row>
    <row r="46" spans="1:6" x14ac:dyDescent="0.25">
      <c r="A46" s="6" t="s">
        <v>539</v>
      </c>
      <c r="B46" s="6" t="s">
        <v>387</v>
      </c>
      <c r="C46" s="6" t="s">
        <v>441</v>
      </c>
      <c r="D46" s="6" t="s">
        <v>389</v>
      </c>
      <c r="E46" s="6" t="s">
        <v>442</v>
      </c>
      <c r="F46" s="6" t="s">
        <v>540</v>
      </c>
    </row>
    <row r="47" spans="1:6" x14ac:dyDescent="0.25">
      <c r="A47" s="6" t="s">
        <v>541</v>
      </c>
      <c r="B47" s="6" t="s">
        <v>387</v>
      </c>
      <c r="C47" s="6" t="s">
        <v>508</v>
      </c>
      <c r="D47" s="6" t="s">
        <v>389</v>
      </c>
      <c r="E47" s="6" t="s">
        <v>509</v>
      </c>
      <c r="F47" s="6" t="s">
        <v>542</v>
      </c>
    </row>
    <row r="48" spans="1:6" x14ac:dyDescent="0.25">
      <c r="A48" s="6" t="s">
        <v>543</v>
      </c>
      <c r="B48" s="6" t="s">
        <v>387</v>
      </c>
      <c r="C48" s="6" t="s">
        <v>508</v>
      </c>
      <c r="D48" s="6" t="s">
        <v>389</v>
      </c>
      <c r="E48" s="6" t="s">
        <v>544</v>
      </c>
      <c r="F48" s="6" t="s">
        <v>545</v>
      </c>
    </row>
    <row r="49" spans="1:6" x14ac:dyDescent="0.25">
      <c r="A49" s="6" t="s">
        <v>546</v>
      </c>
      <c r="B49" s="6" t="s">
        <v>387</v>
      </c>
      <c r="C49" s="6" t="s">
        <v>547</v>
      </c>
      <c r="D49" s="6" t="s">
        <v>389</v>
      </c>
      <c r="E49" s="6" t="s">
        <v>548</v>
      </c>
      <c r="F49" s="6" t="s">
        <v>549</v>
      </c>
    </row>
    <row r="50" spans="1:6" x14ac:dyDescent="0.25">
      <c r="A50" s="6" t="s">
        <v>550</v>
      </c>
      <c r="B50" s="6" t="s">
        <v>430</v>
      </c>
      <c r="C50" s="6" t="s">
        <v>551</v>
      </c>
      <c r="D50" s="6" t="s">
        <v>394</v>
      </c>
      <c r="E50" s="6" t="s">
        <v>552</v>
      </c>
      <c r="F50" s="6" t="s">
        <v>553</v>
      </c>
    </row>
    <row r="51" spans="1:6" x14ac:dyDescent="0.25">
      <c r="A51" s="6" t="s">
        <v>554</v>
      </c>
      <c r="B51" s="6" t="s">
        <v>430</v>
      </c>
      <c r="C51" s="6" t="s">
        <v>555</v>
      </c>
      <c r="D51" s="6" t="s">
        <v>394</v>
      </c>
      <c r="E51" s="6" t="s">
        <v>556</v>
      </c>
      <c r="F51" s="6" t="s">
        <v>412</v>
      </c>
    </row>
    <row r="52" spans="1:6" x14ac:dyDescent="0.25">
      <c r="A52" s="6" t="s">
        <v>557</v>
      </c>
      <c r="B52" s="6" t="s">
        <v>430</v>
      </c>
      <c r="C52" s="6" t="s">
        <v>464</v>
      </c>
      <c r="D52" s="6" t="s">
        <v>394</v>
      </c>
      <c r="E52" s="6" t="s">
        <v>558</v>
      </c>
      <c r="F52" s="6" t="s">
        <v>559</v>
      </c>
    </row>
    <row r="53" spans="1:6" x14ac:dyDescent="0.25">
      <c r="A53" s="6" t="s">
        <v>560</v>
      </c>
      <c r="B53" s="6" t="s">
        <v>430</v>
      </c>
      <c r="C53" s="6" t="s">
        <v>464</v>
      </c>
      <c r="D53" s="6" t="s">
        <v>394</v>
      </c>
      <c r="E53" s="6" t="s">
        <v>558</v>
      </c>
      <c r="F53" s="6" t="s">
        <v>561</v>
      </c>
    </row>
    <row r="54" spans="1:6" x14ac:dyDescent="0.25">
      <c r="A54" s="6" t="s">
        <v>562</v>
      </c>
      <c r="B54" s="6" t="s">
        <v>430</v>
      </c>
      <c r="C54" s="6" t="s">
        <v>464</v>
      </c>
      <c r="D54" s="6" t="s">
        <v>394</v>
      </c>
      <c r="E54" s="6" t="s">
        <v>465</v>
      </c>
      <c r="F54" s="6" t="s">
        <v>563</v>
      </c>
    </row>
    <row r="55" spans="1:6" x14ac:dyDescent="0.25">
      <c r="A55" s="6" t="s">
        <v>564</v>
      </c>
      <c r="B55" s="6" t="s">
        <v>430</v>
      </c>
      <c r="C55" s="6" t="s">
        <v>464</v>
      </c>
      <c r="D55" s="6" t="s">
        <v>394</v>
      </c>
      <c r="E55" s="6" t="s">
        <v>465</v>
      </c>
      <c r="F55" s="6" t="s">
        <v>565</v>
      </c>
    </row>
    <row r="56" spans="1:6" x14ac:dyDescent="0.25">
      <c r="A56" s="6" t="s">
        <v>566</v>
      </c>
      <c r="B56" s="6" t="s">
        <v>430</v>
      </c>
      <c r="C56" s="6" t="s">
        <v>464</v>
      </c>
      <c r="D56" s="6" t="s">
        <v>394</v>
      </c>
      <c r="E56" s="6" t="s">
        <v>567</v>
      </c>
      <c r="F56" s="6" t="s">
        <v>568</v>
      </c>
    </row>
    <row r="57" spans="1:6" x14ac:dyDescent="0.25">
      <c r="A57" s="6" t="s">
        <v>569</v>
      </c>
      <c r="B57" s="6" t="s">
        <v>430</v>
      </c>
      <c r="C57" s="6" t="s">
        <v>464</v>
      </c>
      <c r="D57" s="6" t="s">
        <v>394</v>
      </c>
      <c r="E57" s="6" t="s">
        <v>570</v>
      </c>
      <c r="F57" s="6" t="s">
        <v>571</v>
      </c>
    </row>
    <row r="58" spans="1:6" x14ac:dyDescent="0.25">
      <c r="A58" s="6" t="s">
        <v>572</v>
      </c>
      <c r="B58" s="6" t="s">
        <v>430</v>
      </c>
      <c r="C58" s="6" t="s">
        <v>464</v>
      </c>
      <c r="D58" s="6" t="s">
        <v>394</v>
      </c>
      <c r="E58" s="6" t="s">
        <v>570</v>
      </c>
      <c r="F58" s="6" t="s">
        <v>573</v>
      </c>
    </row>
    <row r="59" spans="1:6" x14ac:dyDescent="0.25">
      <c r="A59" s="6" t="s">
        <v>574</v>
      </c>
      <c r="B59" s="6" t="s">
        <v>430</v>
      </c>
      <c r="C59" s="6" t="s">
        <v>464</v>
      </c>
      <c r="D59" s="6" t="s">
        <v>394</v>
      </c>
      <c r="E59" s="6" t="s">
        <v>575</v>
      </c>
      <c r="F59" s="6" t="s">
        <v>576</v>
      </c>
    </row>
    <row r="60" spans="1:6" x14ac:dyDescent="0.25">
      <c r="A60" s="6" t="s">
        <v>577</v>
      </c>
      <c r="B60" s="6" t="s">
        <v>430</v>
      </c>
      <c r="C60" s="6" t="s">
        <v>464</v>
      </c>
      <c r="D60" s="6" t="s">
        <v>394</v>
      </c>
      <c r="E60" s="6" t="s">
        <v>575</v>
      </c>
      <c r="F60" s="6" t="s">
        <v>578</v>
      </c>
    </row>
    <row r="61" spans="1:6" x14ac:dyDescent="0.25">
      <c r="A61" s="6" t="s">
        <v>579</v>
      </c>
      <c r="B61" s="6" t="s">
        <v>430</v>
      </c>
      <c r="C61" s="6" t="s">
        <v>431</v>
      </c>
      <c r="D61" s="6" t="s">
        <v>394</v>
      </c>
      <c r="E61" s="6" t="s">
        <v>470</v>
      </c>
      <c r="F61" s="6" t="s">
        <v>580</v>
      </c>
    </row>
    <row r="62" spans="1:6" x14ac:dyDescent="0.25">
      <c r="A62" s="6" t="s">
        <v>581</v>
      </c>
      <c r="B62" s="6" t="s">
        <v>430</v>
      </c>
      <c r="C62" s="6" t="s">
        <v>464</v>
      </c>
      <c r="D62" s="6" t="s">
        <v>394</v>
      </c>
      <c r="E62" s="6" t="s">
        <v>582</v>
      </c>
      <c r="F62" s="6" t="s">
        <v>583</v>
      </c>
    </row>
    <row r="63" spans="1:6" x14ac:dyDescent="0.25">
      <c r="A63" s="6" t="s">
        <v>584</v>
      </c>
      <c r="B63" s="6" t="s">
        <v>430</v>
      </c>
      <c r="C63" s="6" t="s">
        <v>464</v>
      </c>
      <c r="D63" s="6" t="s">
        <v>394</v>
      </c>
      <c r="E63" s="6" t="s">
        <v>582</v>
      </c>
      <c r="F63" s="6" t="s">
        <v>585</v>
      </c>
    </row>
    <row r="64" spans="1:6" x14ac:dyDescent="0.25">
      <c r="A64" s="6" t="s">
        <v>586</v>
      </c>
      <c r="B64" s="6" t="s">
        <v>430</v>
      </c>
      <c r="C64" s="6" t="s">
        <v>431</v>
      </c>
      <c r="D64" s="6" t="s">
        <v>394</v>
      </c>
      <c r="E64" s="6" t="s">
        <v>473</v>
      </c>
      <c r="F64" s="6" t="s">
        <v>587</v>
      </c>
    </row>
    <row r="65" spans="1:6" x14ac:dyDescent="0.25">
      <c r="A65" s="6" t="s">
        <v>588</v>
      </c>
      <c r="B65" s="6" t="s">
        <v>430</v>
      </c>
      <c r="C65" s="6" t="s">
        <v>431</v>
      </c>
      <c r="D65" s="6" t="s">
        <v>394</v>
      </c>
      <c r="E65" s="6" t="s">
        <v>473</v>
      </c>
      <c r="F65" s="6" t="s">
        <v>589</v>
      </c>
    </row>
    <row r="66" spans="1:6" x14ac:dyDescent="0.25">
      <c r="A66" s="6" t="s">
        <v>590</v>
      </c>
      <c r="B66" s="6" t="s">
        <v>430</v>
      </c>
      <c r="C66" s="6" t="s">
        <v>431</v>
      </c>
      <c r="D66" s="6" t="s">
        <v>394</v>
      </c>
      <c r="E66" s="6" t="s">
        <v>473</v>
      </c>
      <c r="F66" s="6" t="s">
        <v>591</v>
      </c>
    </row>
    <row r="67" spans="1:6" x14ac:dyDescent="0.25">
      <c r="A67" s="6" t="s">
        <v>592</v>
      </c>
      <c r="B67" s="6" t="s">
        <v>430</v>
      </c>
      <c r="C67" s="6" t="s">
        <v>431</v>
      </c>
      <c r="D67" s="6" t="s">
        <v>394</v>
      </c>
      <c r="E67" s="6" t="s">
        <v>473</v>
      </c>
      <c r="F67" s="6" t="s">
        <v>593</v>
      </c>
    </row>
    <row r="68" spans="1:6" x14ac:dyDescent="0.25">
      <c r="A68" s="6" t="s">
        <v>594</v>
      </c>
      <c r="B68" s="6" t="s">
        <v>430</v>
      </c>
      <c r="C68" s="6" t="s">
        <v>464</v>
      </c>
      <c r="D68" s="6" t="s">
        <v>394</v>
      </c>
      <c r="E68" s="6" t="s">
        <v>558</v>
      </c>
      <c r="F68" s="6" t="s">
        <v>595</v>
      </c>
    </row>
    <row r="69" spans="1:6" x14ac:dyDescent="0.25">
      <c r="A69" s="6" t="s">
        <v>596</v>
      </c>
      <c r="B69" s="6" t="s">
        <v>430</v>
      </c>
      <c r="C69" s="6" t="s">
        <v>464</v>
      </c>
      <c r="D69" s="6" t="s">
        <v>394</v>
      </c>
      <c r="E69" s="6" t="s">
        <v>558</v>
      </c>
      <c r="F69" s="6" t="s">
        <v>597</v>
      </c>
    </row>
    <row r="70" spans="1:6" x14ac:dyDescent="0.25">
      <c r="A70" s="6" t="s">
        <v>598</v>
      </c>
      <c r="B70" s="6" t="s">
        <v>430</v>
      </c>
      <c r="C70" s="6" t="s">
        <v>431</v>
      </c>
      <c r="D70" s="6" t="s">
        <v>394</v>
      </c>
      <c r="E70" s="6" t="s">
        <v>459</v>
      </c>
      <c r="F70" s="6" t="s">
        <v>599</v>
      </c>
    </row>
    <row r="71" spans="1:6" x14ac:dyDescent="0.25">
      <c r="A71" s="6" t="s">
        <v>600</v>
      </c>
      <c r="B71" s="6" t="s">
        <v>387</v>
      </c>
      <c r="C71" s="6" t="s">
        <v>601</v>
      </c>
      <c r="D71" s="6" t="s">
        <v>389</v>
      </c>
      <c r="E71" s="6" t="s">
        <v>602</v>
      </c>
      <c r="F71" s="6" t="s">
        <v>603</v>
      </c>
    </row>
    <row r="72" spans="1:6" x14ac:dyDescent="0.25">
      <c r="A72" s="6" t="s">
        <v>604</v>
      </c>
      <c r="B72" s="6" t="s">
        <v>387</v>
      </c>
      <c r="C72" s="6" t="s">
        <v>605</v>
      </c>
      <c r="D72" s="6" t="s">
        <v>481</v>
      </c>
      <c r="E72" s="6" t="s">
        <v>606</v>
      </c>
      <c r="F72" s="6" t="s">
        <v>607</v>
      </c>
    </row>
    <row r="73" spans="1:6" x14ac:dyDescent="0.25">
      <c r="A73" s="6" t="s">
        <v>608</v>
      </c>
      <c r="B73" s="6" t="s">
        <v>387</v>
      </c>
      <c r="C73" s="6" t="s">
        <v>609</v>
      </c>
      <c r="D73" s="6" t="s">
        <v>481</v>
      </c>
      <c r="E73" s="6" t="s">
        <v>610</v>
      </c>
      <c r="F73" s="6" t="s">
        <v>611</v>
      </c>
    </row>
    <row r="74" spans="1:6" x14ac:dyDescent="0.25">
      <c r="A74" s="6" t="s">
        <v>612</v>
      </c>
      <c r="B74" s="6" t="s">
        <v>387</v>
      </c>
      <c r="C74" s="6" t="s">
        <v>613</v>
      </c>
      <c r="D74" s="6" t="s">
        <v>481</v>
      </c>
      <c r="E74" s="6" t="s">
        <v>614</v>
      </c>
      <c r="F74" s="6" t="s">
        <v>615</v>
      </c>
    </row>
    <row r="75" spans="1:6" x14ac:dyDescent="0.25">
      <c r="A75" s="6" t="s">
        <v>616</v>
      </c>
      <c r="B75" s="6" t="s">
        <v>617</v>
      </c>
      <c r="C75" s="6" t="s">
        <v>618</v>
      </c>
      <c r="D75" s="6" t="s">
        <v>481</v>
      </c>
      <c r="E75" s="6" t="s">
        <v>619</v>
      </c>
      <c r="F75" s="6" t="s">
        <v>620</v>
      </c>
    </row>
    <row r="76" spans="1:6" x14ac:dyDescent="0.25">
      <c r="A76" s="6" t="s">
        <v>621</v>
      </c>
      <c r="B76" s="6" t="s">
        <v>387</v>
      </c>
      <c r="C76" s="6" t="s">
        <v>622</v>
      </c>
      <c r="D76" s="6" t="s">
        <v>481</v>
      </c>
      <c r="E76" s="6" t="s">
        <v>623</v>
      </c>
      <c r="F76" s="6" t="s">
        <v>624</v>
      </c>
    </row>
    <row r="77" spans="1:6" x14ac:dyDescent="0.25">
      <c r="A77" s="6" t="s">
        <v>625</v>
      </c>
      <c r="B77" s="6" t="s">
        <v>387</v>
      </c>
      <c r="C77" s="6" t="s">
        <v>626</v>
      </c>
      <c r="D77" s="6" t="s">
        <v>389</v>
      </c>
      <c r="E77" s="6" t="s">
        <v>627</v>
      </c>
      <c r="F77" s="6" t="s">
        <v>628</v>
      </c>
    </row>
    <row r="78" spans="1:6" x14ac:dyDescent="0.25">
      <c r="A78" s="6" t="s">
        <v>629</v>
      </c>
      <c r="B78" s="6" t="s">
        <v>387</v>
      </c>
      <c r="C78" s="6" t="s">
        <v>388</v>
      </c>
      <c r="D78" s="6" t="s">
        <v>389</v>
      </c>
      <c r="E78" s="6" t="s">
        <v>630</v>
      </c>
      <c r="F78" s="6" t="s">
        <v>631</v>
      </c>
    </row>
    <row r="79" spans="1:6" x14ac:dyDescent="0.25">
      <c r="A79" s="6" t="s">
        <v>632</v>
      </c>
      <c r="B79" s="6" t="s">
        <v>387</v>
      </c>
      <c r="C79" s="6" t="s">
        <v>626</v>
      </c>
      <c r="D79" s="6" t="s">
        <v>389</v>
      </c>
      <c r="E79" s="6" t="s">
        <v>633</v>
      </c>
      <c r="F79" s="6" t="s">
        <v>634</v>
      </c>
    </row>
    <row r="80" spans="1:6" x14ac:dyDescent="0.25">
      <c r="A80" s="6" t="s">
        <v>635</v>
      </c>
      <c r="B80" s="6" t="s">
        <v>617</v>
      </c>
      <c r="C80" s="6" t="s">
        <v>636</v>
      </c>
      <c r="D80" s="6" t="s">
        <v>389</v>
      </c>
      <c r="E80" s="6" t="s">
        <v>637</v>
      </c>
      <c r="F80" s="6" t="s">
        <v>638</v>
      </c>
    </row>
    <row r="81" spans="1:6" x14ac:dyDescent="0.25">
      <c r="A81" s="6" t="s">
        <v>639</v>
      </c>
      <c r="B81" s="6" t="s">
        <v>617</v>
      </c>
      <c r="C81" s="6" t="s">
        <v>636</v>
      </c>
      <c r="D81" s="6" t="s">
        <v>389</v>
      </c>
      <c r="E81" s="6" t="s">
        <v>637</v>
      </c>
      <c r="F81" s="6" t="s">
        <v>640</v>
      </c>
    </row>
    <row r="82" spans="1:6" x14ac:dyDescent="0.25">
      <c r="A82" s="6" t="s">
        <v>641</v>
      </c>
      <c r="B82" s="6" t="s">
        <v>617</v>
      </c>
      <c r="C82" s="6" t="s">
        <v>636</v>
      </c>
      <c r="D82" s="6" t="s">
        <v>389</v>
      </c>
      <c r="E82" s="6" t="s">
        <v>637</v>
      </c>
      <c r="F82" s="6" t="s">
        <v>642</v>
      </c>
    </row>
    <row r="83" spans="1:6" x14ac:dyDescent="0.25">
      <c r="A83" s="6" t="s">
        <v>643</v>
      </c>
      <c r="B83" s="6" t="s">
        <v>430</v>
      </c>
      <c r="C83" s="6" t="s">
        <v>431</v>
      </c>
      <c r="D83" s="6" t="s">
        <v>394</v>
      </c>
      <c r="E83" s="6" t="s">
        <v>470</v>
      </c>
      <c r="F83" s="6" t="s">
        <v>644</v>
      </c>
    </row>
    <row r="84" spans="1:6" x14ac:dyDescent="0.25">
      <c r="A84" s="6" t="s">
        <v>645</v>
      </c>
      <c r="B84" s="6" t="s">
        <v>387</v>
      </c>
      <c r="C84" s="6" t="s">
        <v>646</v>
      </c>
      <c r="D84" s="6" t="s">
        <v>389</v>
      </c>
      <c r="E84" s="6" t="s">
        <v>647</v>
      </c>
      <c r="F84" s="6" t="s">
        <v>648</v>
      </c>
    </row>
    <row r="85" spans="1:6" x14ac:dyDescent="0.25">
      <c r="A85" s="6" t="s">
        <v>649</v>
      </c>
      <c r="B85" s="6" t="s">
        <v>387</v>
      </c>
      <c r="C85" s="6" t="s">
        <v>646</v>
      </c>
      <c r="D85" s="6" t="s">
        <v>389</v>
      </c>
      <c r="E85" s="6" t="s">
        <v>650</v>
      </c>
      <c r="F85" s="6" t="s">
        <v>651</v>
      </c>
    </row>
    <row r="86" spans="1:6" x14ac:dyDescent="0.25">
      <c r="A86" s="6" t="s">
        <v>652</v>
      </c>
      <c r="B86" s="6" t="s">
        <v>387</v>
      </c>
      <c r="C86" s="6" t="s">
        <v>646</v>
      </c>
      <c r="D86" s="6" t="s">
        <v>389</v>
      </c>
      <c r="E86" s="6" t="s">
        <v>653</v>
      </c>
      <c r="F86" s="6" t="s">
        <v>654</v>
      </c>
    </row>
    <row r="87" spans="1:6" x14ac:dyDescent="0.25">
      <c r="A87" s="6" t="s">
        <v>655</v>
      </c>
      <c r="B87" s="6" t="s">
        <v>387</v>
      </c>
      <c r="C87" s="6" t="s">
        <v>656</v>
      </c>
      <c r="D87" s="6" t="s">
        <v>481</v>
      </c>
      <c r="E87" s="6" t="s">
        <v>657</v>
      </c>
      <c r="F87" s="6" t="s">
        <v>658</v>
      </c>
    </row>
    <row r="88" spans="1:6" x14ac:dyDescent="0.25">
      <c r="A88" s="6" t="s">
        <v>659</v>
      </c>
      <c r="B88" s="6" t="s">
        <v>387</v>
      </c>
      <c r="C88" s="6" t="s">
        <v>496</v>
      </c>
      <c r="D88" s="6" t="s">
        <v>389</v>
      </c>
      <c r="E88" s="6" t="s">
        <v>660</v>
      </c>
      <c r="F88" s="6" t="s">
        <v>661</v>
      </c>
    </row>
    <row r="89" spans="1:6" x14ac:dyDescent="0.25">
      <c r="A89" s="6" t="s">
        <v>662</v>
      </c>
      <c r="B89" s="6" t="s">
        <v>387</v>
      </c>
      <c r="C89" s="6" t="s">
        <v>496</v>
      </c>
      <c r="D89" s="6" t="s">
        <v>389</v>
      </c>
      <c r="E89" s="6" t="s">
        <v>660</v>
      </c>
      <c r="F89" s="6" t="s">
        <v>663</v>
      </c>
    </row>
    <row r="90" spans="1:6" x14ac:dyDescent="0.25">
      <c r="A90" s="6" t="s">
        <v>664</v>
      </c>
      <c r="B90" s="6" t="s">
        <v>387</v>
      </c>
      <c r="C90" s="6" t="s">
        <v>496</v>
      </c>
      <c r="D90" s="6" t="s">
        <v>389</v>
      </c>
      <c r="E90" s="6" t="s">
        <v>665</v>
      </c>
      <c r="F90" s="6" t="s">
        <v>666</v>
      </c>
    </row>
    <row r="91" spans="1:6" x14ac:dyDescent="0.25">
      <c r="A91" s="6" t="s">
        <v>667</v>
      </c>
      <c r="B91" s="6" t="s">
        <v>387</v>
      </c>
      <c r="C91" s="6" t="s">
        <v>496</v>
      </c>
      <c r="D91" s="6" t="s">
        <v>389</v>
      </c>
      <c r="E91" s="6" t="s">
        <v>668</v>
      </c>
      <c r="F91" s="6" t="s">
        <v>669</v>
      </c>
    </row>
    <row r="92" spans="1:6" x14ac:dyDescent="0.25">
      <c r="A92" s="6" t="s">
        <v>670</v>
      </c>
      <c r="B92" s="6" t="s">
        <v>387</v>
      </c>
      <c r="C92" s="6" t="s">
        <v>671</v>
      </c>
      <c r="D92" s="6" t="s">
        <v>389</v>
      </c>
      <c r="E92" s="6" t="s">
        <v>672</v>
      </c>
      <c r="F92" s="6" t="s">
        <v>673</v>
      </c>
    </row>
    <row r="93" spans="1:6" x14ac:dyDescent="0.25">
      <c r="A93" s="6" t="s">
        <v>674</v>
      </c>
      <c r="B93" s="6" t="s">
        <v>387</v>
      </c>
      <c r="C93" s="6" t="s">
        <v>675</v>
      </c>
      <c r="D93" s="6" t="s">
        <v>389</v>
      </c>
      <c r="E93" s="6" t="s">
        <v>676</v>
      </c>
      <c r="F93" s="6" t="s">
        <v>677</v>
      </c>
    </row>
    <row r="94" spans="1:6" x14ac:dyDescent="0.25">
      <c r="A94" s="6" t="s">
        <v>678</v>
      </c>
      <c r="B94" s="6" t="s">
        <v>387</v>
      </c>
      <c r="C94" s="6" t="s">
        <v>679</v>
      </c>
      <c r="D94" s="6" t="s">
        <v>389</v>
      </c>
      <c r="E94" s="6" t="s">
        <v>680</v>
      </c>
      <c r="F94" s="6" t="s">
        <v>681</v>
      </c>
    </row>
    <row r="95" spans="1:6" x14ac:dyDescent="0.25">
      <c r="A95" s="6" t="s">
        <v>682</v>
      </c>
      <c r="B95" s="6" t="s">
        <v>387</v>
      </c>
      <c r="C95" s="6" t="s">
        <v>679</v>
      </c>
      <c r="D95" s="6" t="s">
        <v>389</v>
      </c>
      <c r="E95" s="6" t="s">
        <v>680</v>
      </c>
      <c r="F95" s="6" t="s">
        <v>683</v>
      </c>
    </row>
    <row r="96" spans="1:6" x14ac:dyDescent="0.25">
      <c r="A96" s="6" t="s">
        <v>684</v>
      </c>
      <c r="B96" s="6" t="s">
        <v>387</v>
      </c>
      <c r="C96" s="6" t="s">
        <v>685</v>
      </c>
      <c r="D96" s="6" t="s">
        <v>389</v>
      </c>
      <c r="E96" s="6" t="s">
        <v>686</v>
      </c>
      <c r="F96" s="6" t="s">
        <v>687</v>
      </c>
    </row>
    <row r="97" spans="1:6" x14ac:dyDescent="0.25">
      <c r="A97" s="6" t="s">
        <v>688</v>
      </c>
      <c r="B97" s="6" t="s">
        <v>387</v>
      </c>
      <c r="C97" s="6" t="s">
        <v>435</v>
      </c>
      <c r="D97" s="6" t="s">
        <v>389</v>
      </c>
      <c r="E97" s="6" t="s">
        <v>689</v>
      </c>
      <c r="F97" s="6" t="s">
        <v>690</v>
      </c>
    </row>
    <row r="98" spans="1:6" x14ac:dyDescent="0.25">
      <c r="A98" s="6" t="s">
        <v>691</v>
      </c>
      <c r="B98" s="6" t="s">
        <v>387</v>
      </c>
      <c r="C98" s="6" t="s">
        <v>435</v>
      </c>
      <c r="D98" s="6" t="s">
        <v>389</v>
      </c>
      <c r="E98" s="6" t="s">
        <v>689</v>
      </c>
      <c r="F98" s="6" t="s">
        <v>692</v>
      </c>
    </row>
    <row r="99" spans="1:6" x14ac:dyDescent="0.25">
      <c r="A99" s="6" t="s">
        <v>693</v>
      </c>
      <c r="B99" s="6" t="s">
        <v>387</v>
      </c>
      <c r="C99" s="6" t="s">
        <v>435</v>
      </c>
      <c r="D99" s="6" t="s">
        <v>389</v>
      </c>
      <c r="E99" s="6" t="s">
        <v>694</v>
      </c>
      <c r="F99" s="6" t="s">
        <v>695</v>
      </c>
    </row>
    <row r="100" spans="1:6" x14ac:dyDescent="0.25">
      <c r="A100" s="6" t="s">
        <v>696</v>
      </c>
      <c r="B100" s="6" t="s">
        <v>387</v>
      </c>
      <c r="C100" s="6" t="s">
        <v>398</v>
      </c>
      <c r="D100" s="6" t="s">
        <v>389</v>
      </c>
      <c r="E100" s="6" t="s">
        <v>697</v>
      </c>
      <c r="F100" s="6" t="s">
        <v>698</v>
      </c>
    </row>
    <row r="101" spans="1:6" x14ac:dyDescent="0.25">
      <c r="A101" s="6" t="s">
        <v>699</v>
      </c>
      <c r="B101" s="6" t="s">
        <v>387</v>
      </c>
      <c r="C101" s="6" t="s">
        <v>398</v>
      </c>
      <c r="D101" s="6" t="s">
        <v>389</v>
      </c>
      <c r="E101" s="6" t="s">
        <v>700</v>
      </c>
      <c r="F101" s="6" t="s">
        <v>701</v>
      </c>
    </row>
    <row r="102" spans="1:6" x14ac:dyDescent="0.25">
      <c r="A102" s="6" t="s">
        <v>702</v>
      </c>
      <c r="B102" s="6" t="s">
        <v>387</v>
      </c>
      <c r="C102" s="6" t="s">
        <v>398</v>
      </c>
      <c r="D102" s="6" t="s">
        <v>389</v>
      </c>
      <c r="E102" s="6" t="s">
        <v>703</v>
      </c>
      <c r="F102" s="6" t="s">
        <v>704</v>
      </c>
    </row>
    <row r="103" spans="1:6" x14ac:dyDescent="0.25">
      <c r="A103" s="6" t="s">
        <v>705</v>
      </c>
      <c r="B103" s="6" t="s">
        <v>387</v>
      </c>
      <c r="C103" s="6" t="s">
        <v>706</v>
      </c>
      <c r="D103" s="6" t="s">
        <v>481</v>
      </c>
      <c r="E103" s="6" t="s">
        <v>707</v>
      </c>
      <c r="F103" s="6" t="s">
        <v>708</v>
      </c>
    </row>
    <row r="104" spans="1:6" x14ac:dyDescent="0.25">
      <c r="A104" s="6" t="s">
        <v>709</v>
      </c>
      <c r="B104" s="6" t="s">
        <v>387</v>
      </c>
      <c r="C104" s="6" t="s">
        <v>414</v>
      </c>
      <c r="D104" s="6" t="s">
        <v>389</v>
      </c>
      <c r="E104" s="6" t="s">
        <v>710</v>
      </c>
      <c r="F104" s="6" t="s">
        <v>711</v>
      </c>
    </row>
    <row r="105" spans="1:6" x14ac:dyDescent="0.25">
      <c r="A105" s="6" t="s">
        <v>712</v>
      </c>
      <c r="B105" s="6" t="s">
        <v>387</v>
      </c>
      <c r="C105" s="6" t="s">
        <v>414</v>
      </c>
      <c r="D105" s="6" t="s">
        <v>389</v>
      </c>
      <c r="E105" s="6" t="s">
        <v>710</v>
      </c>
      <c r="F105" s="6" t="s">
        <v>713</v>
      </c>
    </row>
    <row r="106" spans="1:6" x14ac:dyDescent="0.25">
      <c r="A106" s="6" t="s">
        <v>714</v>
      </c>
      <c r="B106" s="6" t="s">
        <v>387</v>
      </c>
      <c r="C106" s="6" t="s">
        <v>414</v>
      </c>
      <c r="D106" s="6" t="s">
        <v>389</v>
      </c>
      <c r="E106" s="6" t="s">
        <v>456</v>
      </c>
      <c r="F106" s="6" t="s">
        <v>715</v>
      </c>
    </row>
    <row r="107" spans="1:6" x14ac:dyDescent="0.25">
      <c r="A107" s="6" t="s">
        <v>716</v>
      </c>
      <c r="B107" s="6" t="s">
        <v>387</v>
      </c>
      <c r="C107" s="6" t="s">
        <v>414</v>
      </c>
      <c r="D107" s="6" t="s">
        <v>389</v>
      </c>
      <c r="E107" s="6" t="s">
        <v>717</v>
      </c>
      <c r="F107" s="6" t="s">
        <v>718</v>
      </c>
    </row>
    <row r="108" spans="1:6" x14ac:dyDescent="0.25">
      <c r="A108" s="6" t="s">
        <v>719</v>
      </c>
      <c r="B108" s="6" t="s">
        <v>387</v>
      </c>
      <c r="C108" s="6" t="s">
        <v>414</v>
      </c>
      <c r="D108" s="6" t="s">
        <v>389</v>
      </c>
      <c r="E108" s="6" t="s">
        <v>720</v>
      </c>
      <c r="F108" s="6" t="s">
        <v>721</v>
      </c>
    </row>
    <row r="109" spans="1:6" x14ac:dyDescent="0.25">
      <c r="A109" s="6" t="s">
        <v>722</v>
      </c>
      <c r="B109" s="6" t="s">
        <v>387</v>
      </c>
      <c r="C109" s="6" t="s">
        <v>414</v>
      </c>
      <c r="D109" s="6" t="s">
        <v>389</v>
      </c>
      <c r="E109" s="6" t="s">
        <v>723</v>
      </c>
      <c r="F109" s="6" t="s">
        <v>724</v>
      </c>
    </row>
    <row r="110" spans="1:6" x14ac:dyDescent="0.25">
      <c r="A110" s="6" t="s">
        <v>725</v>
      </c>
      <c r="B110" s="6" t="s">
        <v>387</v>
      </c>
      <c r="C110" s="6" t="s">
        <v>414</v>
      </c>
      <c r="D110" s="6" t="s">
        <v>389</v>
      </c>
      <c r="E110" s="6" t="s">
        <v>723</v>
      </c>
      <c r="F110" s="6" t="s">
        <v>726</v>
      </c>
    </row>
    <row r="111" spans="1:6" x14ac:dyDescent="0.25">
      <c r="A111" s="6" t="s">
        <v>727</v>
      </c>
      <c r="B111" s="6" t="s">
        <v>387</v>
      </c>
      <c r="C111" s="6" t="s">
        <v>414</v>
      </c>
      <c r="D111" s="6" t="s">
        <v>389</v>
      </c>
      <c r="E111" s="6" t="s">
        <v>728</v>
      </c>
      <c r="F111" s="6" t="s">
        <v>729</v>
      </c>
    </row>
    <row r="112" spans="1:6" x14ac:dyDescent="0.25">
      <c r="A112" s="6" t="s">
        <v>730</v>
      </c>
      <c r="B112" s="6" t="s">
        <v>387</v>
      </c>
      <c r="C112" s="6" t="s">
        <v>414</v>
      </c>
      <c r="D112" s="6" t="s">
        <v>389</v>
      </c>
      <c r="E112" s="6" t="s">
        <v>731</v>
      </c>
      <c r="F112" s="6" t="s">
        <v>732</v>
      </c>
    </row>
    <row r="113" spans="1:6" x14ac:dyDescent="0.25">
      <c r="A113" s="6" t="s">
        <v>733</v>
      </c>
      <c r="B113" s="6" t="s">
        <v>387</v>
      </c>
      <c r="C113" s="6" t="s">
        <v>414</v>
      </c>
      <c r="D113" s="6" t="s">
        <v>389</v>
      </c>
      <c r="E113" s="6" t="s">
        <v>734</v>
      </c>
      <c r="F113" s="6" t="s">
        <v>735</v>
      </c>
    </row>
    <row r="114" spans="1:6" x14ac:dyDescent="0.25">
      <c r="A114" s="6" t="s">
        <v>736</v>
      </c>
      <c r="B114" s="6" t="s">
        <v>387</v>
      </c>
      <c r="C114" s="6" t="s">
        <v>420</v>
      </c>
      <c r="D114" s="6" t="s">
        <v>389</v>
      </c>
      <c r="E114" s="6" t="s">
        <v>421</v>
      </c>
      <c r="F114" s="6" t="s">
        <v>737</v>
      </c>
    </row>
    <row r="115" spans="1:6" x14ac:dyDescent="0.25">
      <c r="A115" s="6" t="s">
        <v>738</v>
      </c>
      <c r="B115" s="6" t="s">
        <v>387</v>
      </c>
      <c r="C115" s="6" t="s">
        <v>414</v>
      </c>
      <c r="D115" s="6" t="s">
        <v>389</v>
      </c>
      <c r="E115" s="6" t="s">
        <v>739</v>
      </c>
      <c r="F115" s="6" t="s">
        <v>740</v>
      </c>
    </row>
    <row r="116" spans="1:6" x14ac:dyDescent="0.25">
      <c r="A116" s="6" t="s">
        <v>741</v>
      </c>
      <c r="B116" s="6" t="s">
        <v>387</v>
      </c>
      <c r="C116" s="6" t="s">
        <v>414</v>
      </c>
      <c r="D116" s="6" t="s">
        <v>389</v>
      </c>
      <c r="E116" s="6" t="s">
        <v>739</v>
      </c>
      <c r="F116" s="6" t="s">
        <v>742</v>
      </c>
    </row>
    <row r="117" spans="1:6" x14ac:dyDescent="0.25">
      <c r="A117" s="6" t="s">
        <v>743</v>
      </c>
      <c r="B117" s="6" t="s">
        <v>387</v>
      </c>
      <c r="C117" s="6" t="s">
        <v>744</v>
      </c>
      <c r="D117" s="6" t="s">
        <v>394</v>
      </c>
      <c r="E117" s="6" t="s">
        <v>427</v>
      </c>
      <c r="F117" s="6" t="s">
        <v>745</v>
      </c>
    </row>
    <row r="118" spans="1:6" x14ac:dyDescent="0.25">
      <c r="A118" s="6" t="s">
        <v>746</v>
      </c>
      <c r="B118" s="6" t="s">
        <v>387</v>
      </c>
      <c r="C118" s="6" t="s">
        <v>747</v>
      </c>
      <c r="D118" s="6" t="s">
        <v>394</v>
      </c>
      <c r="E118" s="6" t="s">
        <v>427</v>
      </c>
      <c r="F118" s="6" t="s">
        <v>745</v>
      </c>
    </row>
    <row r="119" spans="1:6" x14ac:dyDescent="0.25">
      <c r="A119" s="6" t="s">
        <v>748</v>
      </c>
      <c r="B119" s="6" t="s">
        <v>387</v>
      </c>
      <c r="C119" s="6" t="s">
        <v>414</v>
      </c>
      <c r="D119" s="6" t="s">
        <v>389</v>
      </c>
      <c r="E119" s="6" t="s">
        <v>749</v>
      </c>
      <c r="F119" s="6" t="s">
        <v>750</v>
      </c>
    </row>
    <row r="120" spans="1:6" x14ac:dyDescent="0.25">
      <c r="A120" s="6" t="s">
        <v>751</v>
      </c>
      <c r="B120" s="6" t="s">
        <v>387</v>
      </c>
      <c r="C120" s="6" t="s">
        <v>414</v>
      </c>
      <c r="D120" s="6" t="s">
        <v>389</v>
      </c>
      <c r="E120" s="6" t="s">
        <v>752</v>
      </c>
      <c r="F120" s="6" t="s">
        <v>753</v>
      </c>
    </row>
    <row r="121" spans="1:6" x14ac:dyDescent="0.25">
      <c r="A121" s="6" t="s">
        <v>754</v>
      </c>
      <c r="B121" s="6" t="s">
        <v>387</v>
      </c>
      <c r="C121" s="6" t="s">
        <v>414</v>
      </c>
      <c r="D121" s="6" t="s">
        <v>389</v>
      </c>
      <c r="E121" s="6" t="s">
        <v>755</v>
      </c>
      <c r="F121" s="6" t="s">
        <v>756</v>
      </c>
    </row>
    <row r="122" spans="1:6" x14ac:dyDescent="0.25">
      <c r="A122" s="6" t="s">
        <v>757</v>
      </c>
      <c r="B122" s="6" t="s">
        <v>387</v>
      </c>
      <c r="C122" s="6" t="s">
        <v>414</v>
      </c>
      <c r="D122" s="6" t="s">
        <v>389</v>
      </c>
      <c r="E122" s="6" t="s">
        <v>758</v>
      </c>
      <c r="F122" s="6" t="s">
        <v>759</v>
      </c>
    </row>
    <row r="123" spans="1:6" x14ac:dyDescent="0.25">
      <c r="A123" s="6" t="s">
        <v>760</v>
      </c>
      <c r="B123" s="6" t="s">
        <v>387</v>
      </c>
      <c r="C123" s="6" t="s">
        <v>414</v>
      </c>
      <c r="D123" s="6" t="s">
        <v>389</v>
      </c>
      <c r="E123" s="6" t="s">
        <v>761</v>
      </c>
      <c r="F123" s="6" t="s">
        <v>762</v>
      </c>
    </row>
    <row r="124" spans="1:6" x14ac:dyDescent="0.25">
      <c r="A124" s="6" t="s">
        <v>763</v>
      </c>
      <c r="B124" s="6" t="s">
        <v>430</v>
      </c>
      <c r="C124" s="6" t="s">
        <v>764</v>
      </c>
      <c r="D124" s="6" t="s">
        <v>481</v>
      </c>
      <c r="E124" s="6" t="s">
        <v>765</v>
      </c>
      <c r="F124" s="6" t="s">
        <v>766</v>
      </c>
    </row>
    <row r="125" spans="1:6" x14ac:dyDescent="0.25">
      <c r="A125" s="6" t="s">
        <v>767</v>
      </c>
      <c r="B125" s="6" t="s">
        <v>430</v>
      </c>
      <c r="C125" s="6" t="s">
        <v>768</v>
      </c>
      <c r="D125" s="6" t="s">
        <v>389</v>
      </c>
      <c r="E125" s="6" t="s">
        <v>769</v>
      </c>
      <c r="F125" s="6" t="s">
        <v>770</v>
      </c>
    </row>
    <row r="126" spans="1:6" x14ac:dyDescent="0.25">
      <c r="A126" s="6" t="s">
        <v>771</v>
      </c>
      <c r="B126" s="6" t="s">
        <v>430</v>
      </c>
      <c r="C126" s="6" t="s">
        <v>772</v>
      </c>
      <c r="D126" s="6" t="s">
        <v>394</v>
      </c>
      <c r="E126" s="6" t="s">
        <v>773</v>
      </c>
      <c r="F126" s="6" t="s">
        <v>774</v>
      </c>
    </row>
    <row r="127" spans="1:6" x14ac:dyDescent="0.25">
      <c r="A127" s="6" t="s">
        <v>775</v>
      </c>
      <c r="B127" s="6" t="s">
        <v>430</v>
      </c>
      <c r="C127" s="6" t="s">
        <v>772</v>
      </c>
      <c r="D127" s="6" t="s">
        <v>394</v>
      </c>
      <c r="E127" s="6" t="s">
        <v>773</v>
      </c>
      <c r="F127" s="6" t="s">
        <v>774</v>
      </c>
    </row>
    <row r="128" spans="1:6" x14ac:dyDescent="0.25">
      <c r="A128" s="6" t="s">
        <v>776</v>
      </c>
      <c r="B128" s="6" t="s">
        <v>430</v>
      </c>
      <c r="C128" s="6" t="s">
        <v>772</v>
      </c>
      <c r="D128" s="6" t="s">
        <v>394</v>
      </c>
      <c r="E128" s="6" t="s">
        <v>777</v>
      </c>
      <c r="F128" s="6" t="s">
        <v>778</v>
      </c>
    </row>
    <row r="129" spans="1:6" x14ac:dyDescent="0.25">
      <c r="A129" s="6" t="s">
        <v>779</v>
      </c>
      <c r="B129" s="6" t="s">
        <v>430</v>
      </c>
      <c r="C129" s="6" t="s">
        <v>780</v>
      </c>
      <c r="D129" s="6" t="s">
        <v>394</v>
      </c>
      <c r="E129" s="6" t="s">
        <v>552</v>
      </c>
      <c r="F129" s="6" t="s">
        <v>781</v>
      </c>
    </row>
    <row r="130" spans="1:6" x14ac:dyDescent="0.25">
      <c r="A130" s="6" t="s">
        <v>782</v>
      </c>
      <c r="B130" s="6" t="s">
        <v>430</v>
      </c>
      <c r="C130" s="6" t="s">
        <v>780</v>
      </c>
      <c r="D130" s="6" t="s">
        <v>394</v>
      </c>
      <c r="E130" s="6" t="s">
        <v>552</v>
      </c>
      <c r="F130" s="6" t="s">
        <v>781</v>
      </c>
    </row>
    <row r="131" spans="1:6" x14ac:dyDescent="0.25">
      <c r="A131" s="6" t="s">
        <v>783</v>
      </c>
      <c r="B131" s="6" t="s">
        <v>430</v>
      </c>
      <c r="C131" s="6" t="s">
        <v>780</v>
      </c>
      <c r="D131" s="6" t="s">
        <v>394</v>
      </c>
      <c r="E131" s="6" t="s">
        <v>552</v>
      </c>
      <c r="F131" s="6" t="s">
        <v>784</v>
      </c>
    </row>
    <row r="132" spans="1:6" x14ac:dyDescent="0.25">
      <c r="A132" s="6" t="s">
        <v>785</v>
      </c>
      <c r="B132" s="6" t="s">
        <v>387</v>
      </c>
      <c r="C132" s="6" t="s">
        <v>685</v>
      </c>
      <c r="D132" s="6" t="s">
        <v>389</v>
      </c>
      <c r="E132" s="6" t="s">
        <v>786</v>
      </c>
      <c r="F132" s="6" t="s">
        <v>787</v>
      </c>
    </row>
    <row r="133" spans="1:6" x14ac:dyDescent="0.25">
      <c r="A133" s="6" t="s">
        <v>788</v>
      </c>
      <c r="B133" s="6" t="s">
        <v>387</v>
      </c>
      <c r="C133" s="6" t="s">
        <v>685</v>
      </c>
      <c r="D133" s="6" t="s">
        <v>389</v>
      </c>
      <c r="E133" s="6" t="s">
        <v>789</v>
      </c>
      <c r="F133" s="6" t="s">
        <v>790</v>
      </c>
    </row>
    <row r="134" spans="1:6" x14ac:dyDescent="0.25">
      <c r="A134" s="6" t="s">
        <v>791</v>
      </c>
      <c r="B134" s="6" t="s">
        <v>387</v>
      </c>
      <c r="C134" s="6" t="s">
        <v>685</v>
      </c>
      <c r="D134" s="6" t="s">
        <v>389</v>
      </c>
      <c r="E134" s="6" t="s">
        <v>792</v>
      </c>
      <c r="F134" s="6" t="s">
        <v>793</v>
      </c>
    </row>
    <row r="135" spans="1:6" x14ac:dyDescent="0.25">
      <c r="A135" s="6" t="s">
        <v>794</v>
      </c>
      <c r="B135" s="6" t="s">
        <v>387</v>
      </c>
      <c r="C135" s="6" t="s">
        <v>795</v>
      </c>
      <c r="D135" s="6" t="s">
        <v>389</v>
      </c>
      <c r="E135" s="6" t="s">
        <v>796</v>
      </c>
      <c r="F135" s="6" t="s">
        <v>797</v>
      </c>
    </row>
    <row r="136" spans="1:6" x14ac:dyDescent="0.25">
      <c r="A136" s="6" t="s">
        <v>798</v>
      </c>
      <c r="B136" s="6" t="s">
        <v>387</v>
      </c>
      <c r="C136" s="6" t="s">
        <v>795</v>
      </c>
      <c r="D136" s="6" t="s">
        <v>389</v>
      </c>
      <c r="E136" s="6" t="s">
        <v>796</v>
      </c>
      <c r="F136" s="6" t="s">
        <v>799</v>
      </c>
    </row>
    <row r="137" spans="1:6" x14ac:dyDescent="0.25">
      <c r="A137" s="6" t="s">
        <v>800</v>
      </c>
      <c r="B137" s="6" t="s">
        <v>387</v>
      </c>
      <c r="C137" s="6" t="s">
        <v>795</v>
      </c>
      <c r="D137" s="6" t="s">
        <v>389</v>
      </c>
      <c r="E137" s="6" t="s">
        <v>801</v>
      </c>
      <c r="F137" s="6" t="s">
        <v>802</v>
      </c>
    </row>
    <row r="138" spans="1:6" x14ac:dyDescent="0.25">
      <c r="A138" s="6" t="s">
        <v>803</v>
      </c>
      <c r="B138" s="6" t="s">
        <v>430</v>
      </c>
      <c r="C138" s="6" t="s">
        <v>795</v>
      </c>
      <c r="D138" s="6" t="s">
        <v>389</v>
      </c>
      <c r="E138" s="6" t="s">
        <v>804</v>
      </c>
      <c r="F138" s="6" t="s">
        <v>805</v>
      </c>
    </row>
    <row r="139" spans="1:6" x14ac:dyDescent="0.25">
      <c r="A139" s="6" t="s">
        <v>806</v>
      </c>
      <c r="B139" s="6" t="s">
        <v>387</v>
      </c>
      <c r="C139" s="6" t="s">
        <v>807</v>
      </c>
      <c r="D139" s="6" t="s">
        <v>481</v>
      </c>
      <c r="E139" s="6" t="s">
        <v>456</v>
      </c>
      <c r="F139" s="6" t="s">
        <v>808</v>
      </c>
    </row>
    <row r="140" spans="1:6" x14ac:dyDescent="0.25">
      <c r="A140" s="6" t="s">
        <v>809</v>
      </c>
      <c r="B140" s="6" t="s">
        <v>617</v>
      </c>
      <c r="C140" s="6" t="s">
        <v>810</v>
      </c>
      <c r="D140" s="6" t="s">
        <v>389</v>
      </c>
      <c r="E140" s="6" t="s">
        <v>811</v>
      </c>
      <c r="F140" s="6" t="s">
        <v>812</v>
      </c>
    </row>
    <row r="141" spans="1:6" x14ac:dyDescent="0.25">
      <c r="A141" s="6" t="s">
        <v>813</v>
      </c>
      <c r="B141" s="6" t="s">
        <v>617</v>
      </c>
      <c r="C141" s="6" t="s">
        <v>810</v>
      </c>
      <c r="D141" s="6" t="s">
        <v>389</v>
      </c>
      <c r="E141" s="6" t="s">
        <v>811</v>
      </c>
      <c r="F141" s="6" t="s">
        <v>814</v>
      </c>
    </row>
    <row r="142" spans="1:6" x14ac:dyDescent="0.25">
      <c r="A142" s="6" t="s">
        <v>815</v>
      </c>
      <c r="B142" s="6" t="s">
        <v>617</v>
      </c>
      <c r="C142" s="6" t="s">
        <v>816</v>
      </c>
      <c r="D142" s="6" t="s">
        <v>389</v>
      </c>
      <c r="E142" s="6" t="s">
        <v>811</v>
      </c>
      <c r="F142" s="6" t="s">
        <v>817</v>
      </c>
    </row>
    <row r="143" spans="1:6" x14ac:dyDescent="0.25">
      <c r="A143" s="6" t="s">
        <v>818</v>
      </c>
      <c r="B143" s="6" t="s">
        <v>387</v>
      </c>
      <c r="C143" s="6" t="s">
        <v>816</v>
      </c>
      <c r="D143" s="6" t="s">
        <v>389</v>
      </c>
      <c r="E143" s="6" t="s">
        <v>819</v>
      </c>
      <c r="F143" s="6" t="s">
        <v>820</v>
      </c>
    </row>
    <row r="144" spans="1:6" x14ac:dyDescent="0.25">
      <c r="A144" s="6" t="s">
        <v>821</v>
      </c>
      <c r="B144" s="6" t="s">
        <v>387</v>
      </c>
      <c r="C144" s="6" t="s">
        <v>822</v>
      </c>
      <c r="D144" s="6" t="s">
        <v>389</v>
      </c>
      <c r="E144" s="6" t="s">
        <v>823</v>
      </c>
      <c r="F144" s="6" t="s">
        <v>824</v>
      </c>
    </row>
    <row r="145" spans="1:6" x14ac:dyDescent="0.25">
      <c r="A145" s="6" t="s">
        <v>825</v>
      </c>
      <c r="B145" s="6" t="s">
        <v>387</v>
      </c>
      <c r="C145" s="6" t="s">
        <v>826</v>
      </c>
      <c r="D145" s="6" t="s">
        <v>389</v>
      </c>
      <c r="E145" s="6" t="s">
        <v>827</v>
      </c>
      <c r="F145" s="6" t="s">
        <v>828</v>
      </c>
    </row>
    <row r="146" spans="1:6" x14ac:dyDescent="0.25">
      <c r="A146" s="6" t="s">
        <v>829</v>
      </c>
      <c r="B146" s="6" t="s">
        <v>387</v>
      </c>
      <c r="C146" s="6" t="s">
        <v>826</v>
      </c>
      <c r="D146" s="6" t="s">
        <v>389</v>
      </c>
      <c r="E146" s="6" t="s">
        <v>830</v>
      </c>
      <c r="F146" s="6" t="s">
        <v>831</v>
      </c>
    </row>
    <row r="147" spans="1:6" x14ac:dyDescent="0.25">
      <c r="A147" s="6" t="s">
        <v>832</v>
      </c>
      <c r="B147" s="6" t="s">
        <v>387</v>
      </c>
      <c r="C147" s="6" t="s">
        <v>826</v>
      </c>
      <c r="D147" s="6" t="s">
        <v>389</v>
      </c>
      <c r="E147" s="6" t="s">
        <v>833</v>
      </c>
      <c r="F147" s="6" t="s">
        <v>834</v>
      </c>
    </row>
    <row r="148" spans="1:6" x14ac:dyDescent="0.25">
      <c r="A148" s="6" t="s">
        <v>835</v>
      </c>
      <c r="B148" s="6" t="s">
        <v>387</v>
      </c>
      <c r="C148" s="6" t="s">
        <v>826</v>
      </c>
      <c r="D148" s="6" t="s">
        <v>389</v>
      </c>
      <c r="E148" s="6" t="s">
        <v>836</v>
      </c>
      <c r="F148" s="6" t="s">
        <v>837</v>
      </c>
    </row>
    <row r="149" spans="1:6" x14ac:dyDescent="0.25">
      <c r="A149" s="6" t="s">
        <v>838</v>
      </c>
      <c r="B149" s="6" t="s">
        <v>387</v>
      </c>
      <c r="C149" s="6" t="s">
        <v>839</v>
      </c>
      <c r="D149" s="6" t="s">
        <v>389</v>
      </c>
      <c r="E149" s="6" t="s">
        <v>840</v>
      </c>
      <c r="F149" s="6" t="s">
        <v>841</v>
      </c>
    </row>
    <row r="150" spans="1:6" x14ac:dyDescent="0.25">
      <c r="A150" s="6" t="s">
        <v>842</v>
      </c>
      <c r="B150" s="6" t="s">
        <v>387</v>
      </c>
      <c r="C150" s="6" t="s">
        <v>839</v>
      </c>
      <c r="D150" s="6" t="s">
        <v>389</v>
      </c>
      <c r="E150" s="6" t="s">
        <v>840</v>
      </c>
      <c r="F150" s="6" t="s">
        <v>843</v>
      </c>
    </row>
    <row r="151" spans="1:6" x14ac:dyDescent="0.25">
      <c r="A151" s="6" t="s">
        <v>844</v>
      </c>
      <c r="B151" s="6" t="s">
        <v>387</v>
      </c>
      <c r="C151" s="6" t="s">
        <v>845</v>
      </c>
      <c r="D151" s="6" t="s">
        <v>394</v>
      </c>
      <c r="E151" s="6" t="s">
        <v>846</v>
      </c>
      <c r="F151" s="6" t="s">
        <v>847</v>
      </c>
    </row>
    <row r="152" spans="1:6" x14ac:dyDescent="0.25">
      <c r="A152" s="6" t="s">
        <v>848</v>
      </c>
      <c r="B152" s="6" t="s">
        <v>387</v>
      </c>
      <c r="C152" s="6" t="s">
        <v>508</v>
      </c>
      <c r="D152" s="6" t="s">
        <v>389</v>
      </c>
      <c r="E152" s="6" t="s">
        <v>509</v>
      </c>
      <c r="F152" s="6" t="s">
        <v>849</v>
      </c>
    </row>
    <row r="153" spans="1:6" x14ac:dyDescent="0.25">
      <c r="A153" s="6" t="s">
        <v>850</v>
      </c>
      <c r="B153" s="6" t="s">
        <v>387</v>
      </c>
      <c r="C153" s="6" t="s">
        <v>508</v>
      </c>
      <c r="D153" s="6" t="s">
        <v>389</v>
      </c>
      <c r="E153" s="6" t="s">
        <v>851</v>
      </c>
      <c r="F153" s="6" t="s">
        <v>852</v>
      </c>
    </row>
    <row r="154" spans="1:6" x14ac:dyDescent="0.25">
      <c r="A154" s="6" t="s">
        <v>853</v>
      </c>
      <c r="B154" s="6" t="s">
        <v>387</v>
      </c>
      <c r="C154" s="6" t="s">
        <v>508</v>
      </c>
      <c r="D154" s="6" t="s">
        <v>389</v>
      </c>
      <c r="E154" s="6" t="s">
        <v>854</v>
      </c>
      <c r="F154" s="6" t="s">
        <v>855</v>
      </c>
    </row>
    <row r="155" spans="1:6" x14ac:dyDescent="0.25">
      <c r="A155" s="6" t="s">
        <v>856</v>
      </c>
      <c r="B155" s="6" t="s">
        <v>387</v>
      </c>
      <c r="C155" s="6" t="s">
        <v>508</v>
      </c>
      <c r="D155" s="6" t="s">
        <v>389</v>
      </c>
      <c r="E155" s="6" t="s">
        <v>857</v>
      </c>
      <c r="F155" s="6" t="s">
        <v>858</v>
      </c>
    </row>
    <row r="156" spans="1:6" x14ac:dyDescent="0.25">
      <c r="A156" s="6" t="s">
        <v>859</v>
      </c>
      <c r="B156" s="6" t="s">
        <v>387</v>
      </c>
      <c r="C156" s="6" t="s">
        <v>508</v>
      </c>
      <c r="D156" s="6" t="s">
        <v>389</v>
      </c>
      <c r="E156" s="6" t="s">
        <v>860</v>
      </c>
      <c r="F156" s="6" t="s">
        <v>861</v>
      </c>
    </row>
    <row r="157" spans="1:6" x14ac:dyDescent="0.25">
      <c r="A157" s="6" t="s">
        <v>862</v>
      </c>
      <c r="B157" s="6" t="s">
        <v>387</v>
      </c>
      <c r="C157" s="6" t="s">
        <v>508</v>
      </c>
      <c r="D157" s="6" t="s">
        <v>389</v>
      </c>
      <c r="E157" s="6" t="s">
        <v>863</v>
      </c>
      <c r="F157" s="6" t="s">
        <v>864</v>
      </c>
    </row>
    <row r="158" spans="1:6" x14ac:dyDescent="0.25">
      <c r="A158" s="6" t="s">
        <v>865</v>
      </c>
      <c r="B158" s="6" t="s">
        <v>617</v>
      </c>
      <c r="C158" s="6" t="s">
        <v>508</v>
      </c>
      <c r="D158" s="6" t="s">
        <v>389</v>
      </c>
      <c r="E158" s="6" t="s">
        <v>866</v>
      </c>
      <c r="F158" s="6" t="s">
        <v>867</v>
      </c>
    </row>
    <row r="159" spans="1:6" x14ac:dyDescent="0.25">
      <c r="A159" s="6" t="s">
        <v>868</v>
      </c>
      <c r="B159" s="6" t="s">
        <v>387</v>
      </c>
      <c r="C159" s="6" t="s">
        <v>869</v>
      </c>
      <c r="D159" s="6" t="s">
        <v>481</v>
      </c>
      <c r="E159" s="6" t="s">
        <v>870</v>
      </c>
      <c r="F159" s="6" t="s">
        <v>871</v>
      </c>
    </row>
    <row r="160" spans="1:6" x14ac:dyDescent="0.25">
      <c r="A160" s="6" t="s">
        <v>872</v>
      </c>
      <c r="B160" s="6" t="s">
        <v>387</v>
      </c>
      <c r="C160" s="6" t="s">
        <v>869</v>
      </c>
      <c r="D160" s="6" t="s">
        <v>481</v>
      </c>
      <c r="E160" s="6" t="s">
        <v>870</v>
      </c>
      <c r="F160" s="6" t="s">
        <v>873</v>
      </c>
    </row>
    <row r="161" spans="1:6" x14ac:dyDescent="0.25">
      <c r="A161" s="6" t="s">
        <v>874</v>
      </c>
      <c r="B161" s="6" t="s">
        <v>387</v>
      </c>
      <c r="C161" s="6" t="s">
        <v>875</v>
      </c>
      <c r="D161" s="6" t="s">
        <v>481</v>
      </c>
      <c r="E161" s="6" t="s">
        <v>870</v>
      </c>
      <c r="F161" s="6" t="s">
        <v>876</v>
      </c>
    </row>
    <row r="162" spans="1:6" x14ac:dyDescent="0.25">
      <c r="A162" s="6" t="s">
        <v>877</v>
      </c>
      <c r="B162" s="6" t="s">
        <v>387</v>
      </c>
      <c r="C162" s="6" t="s">
        <v>875</v>
      </c>
      <c r="D162" s="6" t="s">
        <v>481</v>
      </c>
      <c r="E162" s="6" t="s">
        <v>870</v>
      </c>
      <c r="F162" s="6" t="s">
        <v>878</v>
      </c>
    </row>
    <row r="163" spans="1:6" x14ac:dyDescent="0.25">
      <c r="A163" s="6" t="s">
        <v>879</v>
      </c>
      <c r="B163" s="6" t="s">
        <v>387</v>
      </c>
      <c r="C163" s="6" t="s">
        <v>880</v>
      </c>
      <c r="D163" s="6" t="s">
        <v>481</v>
      </c>
      <c r="E163" s="6" t="s">
        <v>881</v>
      </c>
      <c r="F163" s="6" t="s">
        <v>882</v>
      </c>
    </row>
    <row r="164" spans="1:6" x14ac:dyDescent="0.25">
      <c r="A164" s="6" t="s">
        <v>883</v>
      </c>
      <c r="B164" s="6" t="s">
        <v>430</v>
      </c>
      <c r="C164" s="6" t="s">
        <v>516</v>
      </c>
      <c r="D164" s="6" t="s">
        <v>394</v>
      </c>
      <c r="E164" s="6" t="s">
        <v>884</v>
      </c>
      <c r="F164" s="6" t="s">
        <v>885</v>
      </c>
    </row>
    <row r="165" spans="1:6" x14ac:dyDescent="0.25">
      <c r="A165" s="6" t="s">
        <v>886</v>
      </c>
      <c r="B165" s="6" t="s">
        <v>430</v>
      </c>
      <c r="C165" s="6" t="s">
        <v>516</v>
      </c>
      <c r="D165" s="6" t="s">
        <v>394</v>
      </c>
      <c r="E165" s="6" t="s">
        <v>517</v>
      </c>
      <c r="F165" s="6" t="s">
        <v>887</v>
      </c>
    </row>
    <row r="166" spans="1:6" x14ac:dyDescent="0.25">
      <c r="A166" s="6" t="s">
        <v>888</v>
      </c>
      <c r="B166" s="6" t="s">
        <v>430</v>
      </c>
      <c r="C166" s="6" t="s">
        <v>516</v>
      </c>
      <c r="D166" s="6" t="s">
        <v>394</v>
      </c>
      <c r="E166" s="6" t="s">
        <v>889</v>
      </c>
      <c r="F166" s="6" t="s">
        <v>890</v>
      </c>
    </row>
    <row r="167" spans="1:6" x14ac:dyDescent="0.25">
      <c r="A167" s="6" t="s">
        <v>891</v>
      </c>
      <c r="B167" s="6" t="s">
        <v>892</v>
      </c>
      <c r="C167" s="6" t="s">
        <v>516</v>
      </c>
      <c r="D167" s="6" t="s">
        <v>394</v>
      </c>
      <c r="E167" s="6" t="s">
        <v>893</v>
      </c>
      <c r="F167" s="6" t="s">
        <v>894</v>
      </c>
    </row>
    <row r="168" spans="1:6" x14ac:dyDescent="0.25">
      <c r="A168" s="6" t="s">
        <v>895</v>
      </c>
      <c r="B168" s="6" t="s">
        <v>892</v>
      </c>
      <c r="C168" s="6" t="s">
        <v>516</v>
      </c>
      <c r="D168" s="6" t="s">
        <v>394</v>
      </c>
      <c r="E168" s="6" t="s">
        <v>893</v>
      </c>
      <c r="F168" s="6" t="s">
        <v>896</v>
      </c>
    </row>
    <row r="169" spans="1:6" x14ac:dyDescent="0.25">
      <c r="A169" s="6" t="s">
        <v>897</v>
      </c>
      <c r="B169" s="6" t="s">
        <v>617</v>
      </c>
      <c r="C169" s="6" t="s">
        <v>547</v>
      </c>
      <c r="D169" s="6" t="s">
        <v>389</v>
      </c>
      <c r="E169" s="6" t="s">
        <v>898</v>
      </c>
      <c r="F169" s="6" t="s">
        <v>899</v>
      </c>
    </row>
    <row r="170" spans="1:6" x14ac:dyDescent="0.25">
      <c r="A170" s="6" t="s">
        <v>900</v>
      </c>
      <c r="B170" s="6" t="s">
        <v>387</v>
      </c>
      <c r="C170" s="6" t="s">
        <v>547</v>
      </c>
      <c r="D170" s="6" t="s">
        <v>389</v>
      </c>
      <c r="E170" s="6" t="s">
        <v>901</v>
      </c>
      <c r="F170" s="6" t="s">
        <v>902</v>
      </c>
    </row>
    <row r="171" spans="1:6" x14ac:dyDescent="0.25">
      <c r="A171" s="6" t="s">
        <v>903</v>
      </c>
      <c r="B171" s="6" t="s">
        <v>387</v>
      </c>
      <c r="C171" s="6" t="s">
        <v>547</v>
      </c>
      <c r="D171" s="6" t="s">
        <v>389</v>
      </c>
      <c r="E171" s="6" t="s">
        <v>904</v>
      </c>
      <c r="F171" s="6" t="s">
        <v>905</v>
      </c>
    </row>
    <row r="172" spans="1:6" x14ac:dyDescent="0.25">
      <c r="A172" s="6" t="s">
        <v>906</v>
      </c>
      <c r="B172" s="6" t="s">
        <v>387</v>
      </c>
      <c r="C172" s="6" t="s">
        <v>547</v>
      </c>
      <c r="D172" s="6" t="s">
        <v>389</v>
      </c>
      <c r="E172" s="6" t="s">
        <v>904</v>
      </c>
      <c r="F172" s="6" t="s">
        <v>907</v>
      </c>
    </row>
    <row r="173" spans="1:6" x14ac:dyDescent="0.25">
      <c r="A173" s="6" t="s">
        <v>908</v>
      </c>
      <c r="B173" s="6" t="s">
        <v>387</v>
      </c>
      <c r="C173" s="6" t="s">
        <v>547</v>
      </c>
      <c r="D173" s="6" t="s">
        <v>389</v>
      </c>
      <c r="E173" s="6" t="s">
        <v>909</v>
      </c>
      <c r="F173" s="6" t="s">
        <v>910</v>
      </c>
    </row>
    <row r="174" spans="1:6" x14ac:dyDescent="0.25">
      <c r="A174" s="6" t="s">
        <v>911</v>
      </c>
      <c r="B174" s="6" t="s">
        <v>387</v>
      </c>
      <c r="C174" s="6" t="s">
        <v>547</v>
      </c>
      <c r="D174" s="6" t="s">
        <v>389</v>
      </c>
      <c r="E174" s="6" t="s">
        <v>912</v>
      </c>
      <c r="F174" s="6" t="s">
        <v>913</v>
      </c>
    </row>
    <row r="175" spans="1:6" x14ac:dyDescent="0.25">
      <c r="A175" s="6" t="s">
        <v>914</v>
      </c>
      <c r="B175" s="6" t="s">
        <v>387</v>
      </c>
      <c r="C175" s="6" t="s">
        <v>547</v>
      </c>
      <c r="D175" s="6" t="s">
        <v>389</v>
      </c>
      <c r="E175" s="6" t="s">
        <v>898</v>
      </c>
      <c r="F175" s="6" t="s">
        <v>915</v>
      </c>
    </row>
    <row r="176" spans="1:6" x14ac:dyDescent="0.25">
      <c r="A176" s="6" t="s">
        <v>916</v>
      </c>
      <c r="B176" s="6" t="s">
        <v>387</v>
      </c>
      <c r="C176" s="6" t="s">
        <v>441</v>
      </c>
      <c r="D176" s="6" t="s">
        <v>389</v>
      </c>
      <c r="E176" s="6" t="s">
        <v>870</v>
      </c>
      <c r="F176" s="6" t="s">
        <v>917</v>
      </c>
    </row>
    <row r="177" spans="1:6" x14ac:dyDescent="0.25">
      <c r="A177" s="6" t="s">
        <v>918</v>
      </c>
      <c r="B177" s="6" t="s">
        <v>387</v>
      </c>
      <c r="C177" s="6" t="s">
        <v>441</v>
      </c>
      <c r="D177" s="6" t="s">
        <v>389</v>
      </c>
      <c r="E177" s="6" t="s">
        <v>870</v>
      </c>
      <c r="F177" s="6" t="s">
        <v>919</v>
      </c>
    </row>
    <row r="178" spans="1:6" x14ac:dyDescent="0.25">
      <c r="A178" s="6" t="s">
        <v>920</v>
      </c>
      <c r="B178" s="6" t="s">
        <v>387</v>
      </c>
      <c r="C178" s="6" t="s">
        <v>441</v>
      </c>
      <c r="D178" s="6" t="s">
        <v>389</v>
      </c>
      <c r="E178" s="6" t="s">
        <v>870</v>
      </c>
      <c r="F178" s="6" t="s">
        <v>921</v>
      </c>
    </row>
    <row r="179" spans="1:6" x14ac:dyDescent="0.25">
      <c r="A179" s="6" t="s">
        <v>922</v>
      </c>
      <c r="B179" s="6" t="s">
        <v>387</v>
      </c>
      <c r="C179" s="6" t="s">
        <v>441</v>
      </c>
      <c r="D179" s="6" t="s">
        <v>389</v>
      </c>
      <c r="E179" s="6" t="s">
        <v>870</v>
      </c>
      <c r="F179" s="6" t="s">
        <v>923</v>
      </c>
    </row>
    <row r="180" spans="1:6" x14ac:dyDescent="0.25">
      <c r="A180" s="6" t="s">
        <v>924</v>
      </c>
      <c r="B180" s="6" t="s">
        <v>387</v>
      </c>
      <c r="C180" s="6" t="s">
        <v>441</v>
      </c>
      <c r="D180" s="6" t="s">
        <v>389</v>
      </c>
      <c r="E180" s="6" t="s">
        <v>870</v>
      </c>
      <c r="F180" s="6" t="s">
        <v>925</v>
      </c>
    </row>
    <row r="181" spans="1:6" x14ac:dyDescent="0.25">
      <c r="A181" s="6" t="s">
        <v>926</v>
      </c>
      <c r="B181" s="6" t="s">
        <v>387</v>
      </c>
      <c r="C181" s="6" t="s">
        <v>441</v>
      </c>
      <c r="D181" s="6" t="s">
        <v>389</v>
      </c>
      <c r="E181" s="6" t="s">
        <v>870</v>
      </c>
      <c r="F181" s="6" t="s">
        <v>927</v>
      </c>
    </row>
    <row r="182" spans="1:6" x14ac:dyDescent="0.25">
      <c r="A182" s="6" t="s">
        <v>928</v>
      </c>
      <c r="B182" s="6" t="s">
        <v>387</v>
      </c>
      <c r="C182" s="6" t="s">
        <v>441</v>
      </c>
      <c r="D182" s="6" t="s">
        <v>389</v>
      </c>
      <c r="E182" s="6" t="s">
        <v>442</v>
      </c>
      <c r="F182" s="6" t="s">
        <v>929</v>
      </c>
    </row>
    <row r="183" spans="1:6" x14ac:dyDescent="0.25">
      <c r="A183" s="6" t="s">
        <v>930</v>
      </c>
      <c r="B183" s="6" t="s">
        <v>387</v>
      </c>
      <c r="C183" s="6" t="s">
        <v>441</v>
      </c>
      <c r="D183" s="6" t="s">
        <v>389</v>
      </c>
      <c r="E183" s="6" t="s">
        <v>442</v>
      </c>
      <c r="F183" s="6" t="s">
        <v>931</v>
      </c>
    </row>
    <row r="184" spans="1:6" x14ac:dyDescent="0.25">
      <c r="A184" s="6" t="s">
        <v>932</v>
      </c>
      <c r="B184" s="6" t="s">
        <v>387</v>
      </c>
      <c r="C184" s="6" t="s">
        <v>441</v>
      </c>
      <c r="D184" s="6" t="s">
        <v>389</v>
      </c>
      <c r="E184" s="6" t="s">
        <v>442</v>
      </c>
      <c r="F184" s="6" t="s">
        <v>933</v>
      </c>
    </row>
    <row r="185" spans="1:6" x14ac:dyDescent="0.25">
      <c r="A185" s="6" t="s">
        <v>934</v>
      </c>
      <c r="B185" s="6" t="s">
        <v>387</v>
      </c>
      <c r="C185" s="6" t="s">
        <v>441</v>
      </c>
      <c r="D185" s="6" t="s">
        <v>389</v>
      </c>
      <c r="E185" s="6" t="s">
        <v>442</v>
      </c>
      <c r="F185" s="6" t="s">
        <v>935</v>
      </c>
    </row>
    <row r="186" spans="1:6" x14ac:dyDescent="0.25">
      <c r="A186" s="6" t="s">
        <v>936</v>
      </c>
      <c r="B186" s="6" t="s">
        <v>387</v>
      </c>
      <c r="C186" s="6" t="s">
        <v>441</v>
      </c>
      <c r="D186" s="6" t="s">
        <v>389</v>
      </c>
      <c r="E186" s="6" t="s">
        <v>442</v>
      </c>
      <c r="F186" s="6" t="s">
        <v>937</v>
      </c>
    </row>
    <row r="187" spans="1:6" x14ac:dyDescent="0.25">
      <c r="A187" s="6" t="s">
        <v>938</v>
      </c>
      <c r="B187" s="6" t="s">
        <v>387</v>
      </c>
      <c r="C187" s="6" t="s">
        <v>441</v>
      </c>
      <c r="D187" s="6" t="s">
        <v>389</v>
      </c>
      <c r="E187" s="6" t="s">
        <v>442</v>
      </c>
      <c r="F187" s="6" t="s">
        <v>939</v>
      </c>
    </row>
    <row r="188" spans="1:6" x14ac:dyDescent="0.25">
      <c r="A188" s="6" t="s">
        <v>940</v>
      </c>
      <c r="B188" s="6" t="s">
        <v>387</v>
      </c>
      <c r="C188" s="6" t="s">
        <v>441</v>
      </c>
      <c r="D188" s="6" t="s">
        <v>389</v>
      </c>
      <c r="E188" s="6" t="s">
        <v>442</v>
      </c>
      <c r="F188" s="6" t="s">
        <v>941</v>
      </c>
    </row>
    <row r="189" spans="1:6" x14ac:dyDescent="0.25">
      <c r="A189" s="6" t="s">
        <v>942</v>
      </c>
      <c r="B189" s="6" t="s">
        <v>387</v>
      </c>
      <c r="C189" s="6" t="s">
        <v>441</v>
      </c>
      <c r="D189" s="6" t="s">
        <v>389</v>
      </c>
      <c r="E189" s="6" t="s">
        <v>442</v>
      </c>
      <c r="F189" s="6" t="s">
        <v>943</v>
      </c>
    </row>
    <row r="190" spans="1:6" x14ac:dyDescent="0.25">
      <c r="A190" s="6" t="s">
        <v>944</v>
      </c>
      <c r="B190" s="6" t="s">
        <v>387</v>
      </c>
      <c r="C190" s="6" t="s">
        <v>441</v>
      </c>
      <c r="D190" s="6" t="s">
        <v>389</v>
      </c>
      <c r="E190" s="6" t="s">
        <v>442</v>
      </c>
      <c r="F190" s="6" t="s">
        <v>945</v>
      </c>
    </row>
    <row r="191" spans="1:6" x14ac:dyDescent="0.25">
      <c r="A191" s="6" t="s">
        <v>946</v>
      </c>
      <c r="B191" s="6" t="s">
        <v>387</v>
      </c>
      <c r="C191" s="6" t="s">
        <v>441</v>
      </c>
      <c r="D191" s="6" t="s">
        <v>389</v>
      </c>
      <c r="E191" s="6" t="s">
        <v>947</v>
      </c>
      <c r="F191" s="6" t="s">
        <v>948</v>
      </c>
    </row>
    <row r="192" spans="1:6" x14ac:dyDescent="0.25">
      <c r="A192" s="6" t="s">
        <v>949</v>
      </c>
      <c r="B192" s="6" t="s">
        <v>950</v>
      </c>
      <c r="C192" s="6" t="s">
        <v>450</v>
      </c>
      <c r="D192" s="6" t="s">
        <v>394</v>
      </c>
      <c r="E192" s="6" t="s">
        <v>951</v>
      </c>
      <c r="F192" s="6" t="s">
        <v>952</v>
      </c>
    </row>
    <row r="193" spans="1:6" x14ac:dyDescent="0.25">
      <c r="A193" s="6" t="s">
        <v>953</v>
      </c>
      <c r="B193" s="6" t="s">
        <v>617</v>
      </c>
      <c r="C193" s="6" t="s">
        <v>450</v>
      </c>
      <c r="D193" s="6" t="s">
        <v>394</v>
      </c>
      <c r="E193" s="6" t="s">
        <v>954</v>
      </c>
      <c r="F193" s="6" t="s">
        <v>955</v>
      </c>
    </row>
    <row r="194" spans="1:6" x14ac:dyDescent="0.25">
      <c r="A194" s="6" t="s">
        <v>956</v>
      </c>
      <c r="B194" s="6" t="s">
        <v>950</v>
      </c>
      <c r="C194" s="6" t="s">
        <v>450</v>
      </c>
      <c r="D194" s="6" t="s">
        <v>394</v>
      </c>
      <c r="E194" s="6" t="s">
        <v>957</v>
      </c>
      <c r="F194" s="6" t="s">
        <v>958</v>
      </c>
    </row>
    <row r="195" spans="1:6" x14ac:dyDescent="0.25">
      <c r="A195" s="6" t="s">
        <v>959</v>
      </c>
      <c r="B195" s="6" t="s">
        <v>387</v>
      </c>
      <c r="C195" s="6" t="s">
        <v>960</v>
      </c>
      <c r="D195" s="6" t="s">
        <v>389</v>
      </c>
      <c r="E195" s="6" t="s">
        <v>961</v>
      </c>
      <c r="F195" s="6" t="s">
        <v>962</v>
      </c>
    </row>
    <row r="196" spans="1:6" x14ac:dyDescent="0.25">
      <c r="A196" s="6" t="s">
        <v>963</v>
      </c>
      <c r="B196" s="6" t="s">
        <v>387</v>
      </c>
      <c r="C196" s="6" t="s">
        <v>964</v>
      </c>
      <c r="D196" s="6" t="s">
        <v>389</v>
      </c>
      <c r="E196" s="6" t="s">
        <v>965</v>
      </c>
      <c r="F196" s="6" t="s">
        <v>966</v>
      </c>
    </row>
    <row r="197" spans="1:6" x14ac:dyDescent="0.25">
      <c r="A197" s="6" t="s">
        <v>967</v>
      </c>
      <c r="B197" s="6" t="s">
        <v>449</v>
      </c>
      <c r="C197" s="6" t="s">
        <v>968</v>
      </c>
      <c r="D197" s="6" t="s">
        <v>394</v>
      </c>
      <c r="E197" s="6" t="s">
        <v>969</v>
      </c>
      <c r="F197" s="6" t="s">
        <v>970</v>
      </c>
    </row>
    <row r="198" spans="1:6" x14ac:dyDescent="0.25">
      <c r="A198" s="6" t="s">
        <v>971</v>
      </c>
      <c r="B198" s="6" t="s">
        <v>387</v>
      </c>
      <c r="C198" s="6" t="s">
        <v>972</v>
      </c>
      <c r="D198" s="6" t="s">
        <v>481</v>
      </c>
      <c r="E198" s="6" t="s">
        <v>973</v>
      </c>
      <c r="F198" s="6" t="s">
        <v>974</v>
      </c>
    </row>
    <row r="199" spans="1:6" x14ac:dyDescent="0.25">
      <c r="A199" s="6" t="s">
        <v>975</v>
      </c>
      <c r="B199" s="6" t="s">
        <v>387</v>
      </c>
      <c r="C199" s="6" t="s">
        <v>976</v>
      </c>
      <c r="D199" s="6" t="s">
        <v>394</v>
      </c>
      <c r="E199" s="6" t="s">
        <v>977</v>
      </c>
      <c r="F199" s="6" t="s">
        <v>978</v>
      </c>
    </row>
    <row r="200" spans="1:6" x14ac:dyDescent="0.25">
      <c r="A200" s="6" t="s">
        <v>979</v>
      </c>
      <c r="B200" s="6" t="s">
        <v>387</v>
      </c>
      <c r="C200" s="6" t="s">
        <v>976</v>
      </c>
      <c r="D200" s="6" t="s">
        <v>394</v>
      </c>
      <c r="E200" s="6" t="s">
        <v>977</v>
      </c>
      <c r="F200" s="6" t="s">
        <v>980</v>
      </c>
    </row>
    <row r="201" spans="1:6" x14ac:dyDescent="0.25">
      <c r="A201" s="6" t="s">
        <v>981</v>
      </c>
      <c r="B201" s="6" t="s">
        <v>387</v>
      </c>
      <c r="C201" s="6" t="s">
        <v>982</v>
      </c>
      <c r="D201" s="6" t="s">
        <v>394</v>
      </c>
      <c r="E201" s="6" t="s">
        <v>983</v>
      </c>
      <c r="F201" s="6" t="s">
        <v>984</v>
      </c>
    </row>
    <row r="202" spans="1:6" x14ac:dyDescent="0.25">
      <c r="A202" s="6" t="s">
        <v>985</v>
      </c>
      <c r="B202" s="6" t="s">
        <v>387</v>
      </c>
      <c r="C202" s="6" t="s">
        <v>388</v>
      </c>
      <c r="D202" s="6" t="s">
        <v>389</v>
      </c>
      <c r="E202" s="6" t="s">
        <v>986</v>
      </c>
      <c r="F202" s="6" t="s">
        <v>987</v>
      </c>
    </row>
    <row r="203" spans="1:6" x14ac:dyDescent="0.25">
      <c r="A203" s="6" t="s">
        <v>988</v>
      </c>
      <c r="B203" s="6" t="s">
        <v>387</v>
      </c>
      <c r="C203" s="6" t="s">
        <v>388</v>
      </c>
      <c r="D203" s="6" t="s">
        <v>389</v>
      </c>
      <c r="E203" s="6" t="s">
        <v>989</v>
      </c>
      <c r="F203" s="6" t="s">
        <v>990</v>
      </c>
    </row>
    <row r="204" spans="1:6" x14ac:dyDescent="0.25">
      <c r="A204" s="6" t="s">
        <v>991</v>
      </c>
      <c r="B204" s="6" t="s">
        <v>387</v>
      </c>
      <c r="C204" s="6" t="s">
        <v>388</v>
      </c>
      <c r="D204" s="6" t="s">
        <v>389</v>
      </c>
      <c r="E204" s="6" t="s">
        <v>992</v>
      </c>
      <c r="F204" s="6" t="s">
        <v>993</v>
      </c>
    </row>
    <row r="205" spans="1:6" x14ac:dyDescent="0.25">
      <c r="A205" s="6" t="s">
        <v>994</v>
      </c>
      <c r="B205" s="6" t="s">
        <v>387</v>
      </c>
      <c r="C205" s="6" t="s">
        <v>388</v>
      </c>
      <c r="D205" s="6" t="s">
        <v>389</v>
      </c>
      <c r="E205" s="6" t="s">
        <v>995</v>
      </c>
      <c r="F205" s="6" t="s">
        <v>996</v>
      </c>
    </row>
    <row r="206" spans="1:6" x14ac:dyDescent="0.25">
      <c r="A206" s="6" t="s">
        <v>997</v>
      </c>
      <c r="B206" s="6" t="s">
        <v>950</v>
      </c>
      <c r="C206" s="6" t="s">
        <v>388</v>
      </c>
      <c r="D206" s="6" t="s">
        <v>389</v>
      </c>
      <c r="E206" s="6" t="s">
        <v>998</v>
      </c>
      <c r="F206" s="6" t="s">
        <v>999</v>
      </c>
    </row>
    <row r="207" spans="1:6" x14ac:dyDescent="0.25">
      <c r="A207" s="6" t="s">
        <v>1000</v>
      </c>
      <c r="B207" s="6" t="s">
        <v>950</v>
      </c>
      <c r="C207" s="6" t="s">
        <v>388</v>
      </c>
      <c r="D207" s="6" t="s">
        <v>389</v>
      </c>
      <c r="E207" s="6" t="s">
        <v>998</v>
      </c>
      <c r="F207" s="6" t="s">
        <v>1001</v>
      </c>
    </row>
    <row r="208" spans="1:6" x14ac:dyDescent="0.25">
      <c r="A208" s="6" t="s">
        <v>1002</v>
      </c>
      <c r="B208" s="6" t="s">
        <v>387</v>
      </c>
      <c r="C208" s="6" t="s">
        <v>388</v>
      </c>
      <c r="D208" s="6" t="s">
        <v>389</v>
      </c>
      <c r="E208" s="6" t="s">
        <v>998</v>
      </c>
      <c r="F208" s="6" t="s">
        <v>1003</v>
      </c>
    </row>
    <row r="209" spans="1:6" x14ac:dyDescent="0.25">
      <c r="A209" s="6" t="s">
        <v>1004</v>
      </c>
      <c r="B209" s="6" t="s">
        <v>387</v>
      </c>
      <c r="C209" s="6" t="s">
        <v>388</v>
      </c>
      <c r="D209" s="6" t="s">
        <v>389</v>
      </c>
      <c r="E209" s="6" t="s">
        <v>1005</v>
      </c>
      <c r="F209" s="6" t="s">
        <v>1006</v>
      </c>
    </row>
    <row r="210" spans="1:6" x14ac:dyDescent="0.25">
      <c r="A210" s="6" t="s">
        <v>1007</v>
      </c>
      <c r="B210" s="6" t="s">
        <v>387</v>
      </c>
      <c r="C210" s="6" t="s">
        <v>388</v>
      </c>
      <c r="D210" s="6" t="s">
        <v>389</v>
      </c>
      <c r="E210" s="6" t="s">
        <v>1008</v>
      </c>
      <c r="F210" s="6" t="s">
        <v>1009</v>
      </c>
    </row>
    <row r="211" spans="1:6" x14ac:dyDescent="0.25">
      <c r="A211" s="6" t="s">
        <v>1010</v>
      </c>
      <c r="B211" s="6" t="s">
        <v>430</v>
      </c>
      <c r="C211" s="6" t="s">
        <v>1011</v>
      </c>
      <c r="D211" s="6" t="s">
        <v>481</v>
      </c>
      <c r="E211" s="6" t="s">
        <v>1012</v>
      </c>
      <c r="F211" s="6" t="s">
        <v>1013</v>
      </c>
    </row>
    <row r="212" spans="1:6" x14ac:dyDescent="0.25">
      <c r="A212" s="6" t="s">
        <v>1014</v>
      </c>
      <c r="B212" s="6" t="s">
        <v>387</v>
      </c>
      <c r="C212" s="6" t="s">
        <v>1015</v>
      </c>
      <c r="D212" s="6" t="s">
        <v>394</v>
      </c>
      <c r="E212" s="6" t="s">
        <v>647</v>
      </c>
      <c r="F212" s="6" t="s">
        <v>1016</v>
      </c>
    </row>
    <row r="213" spans="1:6" x14ac:dyDescent="0.25">
      <c r="A213" s="6" t="s">
        <v>1017</v>
      </c>
      <c r="B213" s="6" t="s">
        <v>387</v>
      </c>
      <c r="C213" s="6" t="s">
        <v>1018</v>
      </c>
      <c r="D213" s="6" t="s">
        <v>394</v>
      </c>
      <c r="E213" s="6" t="s">
        <v>1019</v>
      </c>
      <c r="F213" s="6" t="s">
        <v>1020</v>
      </c>
    </row>
    <row r="214" spans="1:6" x14ac:dyDescent="0.25">
      <c r="A214" s="6" t="s">
        <v>1021</v>
      </c>
      <c r="B214" s="6" t="s">
        <v>387</v>
      </c>
      <c r="C214" s="6" t="s">
        <v>1022</v>
      </c>
      <c r="D214" s="6" t="s">
        <v>394</v>
      </c>
      <c r="E214" s="6" t="s">
        <v>1023</v>
      </c>
      <c r="F214" s="6" t="s">
        <v>1024</v>
      </c>
    </row>
    <row r="215" spans="1:6" x14ac:dyDescent="0.25">
      <c r="A215" s="6" t="s">
        <v>1025</v>
      </c>
      <c r="B215" s="6" t="s">
        <v>387</v>
      </c>
      <c r="C215" s="6" t="s">
        <v>1022</v>
      </c>
      <c r="D215" s="6" t="s">
        <v>394</v>
      </c>
      <c r="E215" s="6" t="s">
        <v>1023</v>
      </c>
      <c r="F215" s="6" t="s">
        <v>1026</v>
      </c>
    </row>
    <row r="216" spans="1:6" x14ac:dyDescent="0.25">
      <c r="A216" s="6" t="s">
        <v>1027</v>
      </c>
      <c r="B216" s="6" t="s">
        <v>430</v>
      </c>
      <c r="C216" s="6" t="s">
        <v>555</v>
      </c>
      <c r="D216" s="6" t="s">
        <v>394</v>
      </c>
      <c r="E216" s="6" t="s">
        <v>556</v>
      </c>
      <c r="F216" s="6" t="s">
        <v>1028</v>
      </c>
    </row>
    <row r="217" spans="1:6" x14ac:dyDescent="0.25">
      <c r="A217" s="6" t="s">
        <v>1029</v>
      </c>
      <c r="B217" s="6" t="s">
        <v>430</v>
      </c>
      <c r="C217" s="6" t="s">
        <v>1030</v>
      </c>
      <c r="D217" s="6" t="s">
        <v>481</v>
      </c>
      <c r="E217" s="6" t="s">
        <v>1031</v>
      </c>
      <c r="F217" s="6" t="s">
        <v>1032</v>
      </c>
    </row>
    <row r="218" spans="1:6" x14ac:dyDescent="0.25">
      <c r="A218" s="6" t="s">
        <v>1033</v>
      </c>
      <c r="B218" s="6" t="s">
        <v>387</v>
      </c>
      <c r="C218" s="6" t="s">
        <v>1034</v>
      </c>
      <c r="D218" s="6" t="s">
        <v>389</v>
      </c>
      <c r="E218" s="6" t="s">
        <v>1035</v>
      </c>
      <c r="F218" s="6" t="s">
        <v>1036</v>
      </c>
    </row>
    <row r="219" spans="1:6" x14ac:dyDescent="0.25">
      <c r="A219" s="6" t="s">
        <v>1037</v>
      </c>
      <c r="B219" s="6" t="s">
        <v>387</v>
      </c>
      <c r="C219" s="6" t="s">
        <v>476</v>
      </c>
      <c r="D219" s="6" t="s">
        <v>389</v>
      </c>
      <c r="E219" s="6" t="s">
        <v>1038</v>
      </c>
      <c r="F219" s="6" t="s">
        <v>1039</v>
      </c>
    </row>
    <row r="220" spans="1:6" x14ac:dyDescent="0.25">
      <c r="A220" s="6" t="s">
        <v>1040</v>
      </c>
      <c r="B220" s="6" t="s">
        <v>387</v>
      </c>
      <c r="C220" s="6" t="s">
        <v>476</v>
      </c>
      <c r="D220" s="6" t="s">
        <v>389</v>
      </c>
      <c r="E220" s="6" t="s">
        <v>1038</v>
      </c>
      <c r="F220" s="6" t="s">
        <v>1041</v>
      </c>
    </row>
    <row r="221" spans="1:6" x14ac:dyDescent="0.25">
      <c r="A221" s="6" t="s">
        <v>1042</v>
      </c>
      <c r="B221" s="6" t="s">
        <v>387</v>
      </c>
      <c r="C221" s="6" t="s">
        <v>476</v>
      </c>
      <c r="D221" s="6" t="s">
        <v>389</v>
      </c>
      <c r="E221" s="6" t="s">
        <v>1043</v>
      </c>
      <c r="F221" s="6" t="s">
        <v>1044</v>
      </c>
    </row>
    <row r="222" spans="1:6" x14ac:dyDescent="0.25">
      <c r="A222" s="6" t="s">
        <v>1045</v>
      </c>
      <c r="B222" s="6" t="s">
        <v>387</v>
      </c>
      <c r="C222" s="6" t="s">
        <v>476</v>
      </c>
      <c r="D222" s="6" t="s">
        <v>389</v>
      </c>
      <c r="E222" s="6" t="s">
        <v>1043</v>
      </c>
      <c r="F222" s="6" t="s">
        <v>1046</v>
      </c>
    </row>
    <row r="223" spans="1:6" x14ac:dyDescent="0.25">
      <c r="A223" s="6" t="s">
        <v>1047</v>
      </c>
      <c r="B223" s="6" t="s">
        <v>387</v>
      </c>
      <c r="C223" s="6" t="s">
        <v>476</v>
      </c>
      <c r="D223" s="6" t="s">
        <v>389</v>
      </c>
      <c r="E223" s="6" t="s">
        <v>1043</v>
      </c>
      <c r="F223" s="6" t="s">
        <v>1048</v>
      </c>
    </row>
    <row r="224" spans="1:6" x14ac:dyDescent="0.25">
      <c r="A224" s="6" t="s">
        <v>1049</v>
      </c>
      <c r="B224" s="6" t="s">
        <v>387</v>
      </c>
      <c r="C224" s="6" t="s">
        <v>476</v>
      </c>
      <c r="D224" s="6" t="s">
        <v>389</v>
      </c>
      <c r="E224" s="6" t="s">
        <v>1043</v>
      </c>
      <c r="F224" s="6" t="s">
        <v>1050</v>
      </c>
    </row>
    <row r="225" spans="1:6" x14ac:dyDescent="0.25">
      <c r="A225" s="6" t="s">
        <v>1051</v>
      </c>
      <c r="B225" s="6" t="s">
        <v>387</v>
      </c>
      <c r="C225" s="6" t="s">
        <v>476</v>
      </c>
      <c r="D225" s="6" t="s">
        <v>389</v>
      </c>
      <c r="E225" s="6" t="s">
        <v>1052</v>
      </c>
      <c r="F225" s="6" t="s">
        <v>1053</v>
      </c>
    </row>
    <row r="226" spans="1:6" x14ac:dyDescent="0.25">
      <c r="A226" s="6" t="s">
        <v>1054</v>
      </c>
      <c r="B226" s="6" t="s">
        <v>387</v>
      </c>
      <c r="C226" s="6" t="s">
        <v>476</v>
      </c>
      <c r="D226" s="6" t="s">
        <v>389</v>
      </c>
      <c r="E226" s="6" t="s">
        <v>477</v>
      </c>
      <c r="F226" s="6" t="s">
        <v>1055</v>
      </c>
    </row>
    <row r="227" spans="1:6" x14ac:dyDescent="0.25">
      <c r="A227" s="6" t="s">
        <v>1056</v>
      </c>
      <c r="B227" s="6" t="s">
        <v>387</v>
      </c>
      <c r="C227" s="6" t="s">
        <v>476</v>
      </c>
      <c r="D227" s="6" t="s">
        <v>389</v>
      </c>
      <c r="E227" s="6" t="s">
        <v>1057</v>
      </c>
      <c r="F227" s="6" t="s">
        <v>1058</v>
      </c>
    </row>
    <row r="228" spans="1:6" x14ac:dyDescent="0.25">
      <c r="A228" s="6" t="s">
        <v>1059</v>
      </c>
      <c r="B228" s="6" t="s">
        <v>387</v>
      </c>
      <c r="C228" s="6" t="s">
        <v>476</v>
      </c>
      <c r="D228" s="6" t="s">
        <v>389</v>
      </c>
      <c r="E228" s="6" t="s">
        <v>1060</v>
      </c>
      <c r="F228" s="6" t="s">
        <v>1061</v>
      </c>
    </row>
    <row r="229" spans="1:6" x14ac:dyDescent="0.25">
      <c r="A229" s="6" t="s">
        <v>1062</v>
      </c>
      <c r="B229" s="6" t="s">
        <v>387</v>
      </c>
      <c r="C229" s="6" t="s">
        <v>476</v>
      </c>
      <c r="D229" s="6" t="s">
        <v>389</v>
      </c>
      <c r="E229" s="6" t="s">
        <v>1060</v>
      </c>
      <c r="F229" s="6" t="s">
        <v>1063</v>
      </c>
    </row>
    <row r="230" spans="1:6" x14ac:dyDescent="0.25">
      <c r="A230" s="6" t="s">
        <v>1064</v>
      </c>
      <c r="B230" s="6" t="s">
        <v>387</v>
      </c>
      <c r="C230" s="6" t="s">
        <v>1065</v>
      </c>
      <c r="D230" s="6" t="s">
        <v>394</v>
      </c>
      <c r="E230" s="6" t="s">
        <v>1066</v>
      </c>
      <c r="F230" s="6" t="s">
        <v>1067</v>
      </c>
    </row>
    <row r="231" spans="1:6" x14ac:dyDescent="0.25">
      <c r="A231" s="6" t="s">
        <v>1068</v>
      </c>
      <c r="B231" s="6" t="s">
        <v>387</v>
      </c>
      <c r="C231" s="6" t="s">
        <v>1069</v>
      </c>
      <c r="D231" s="6" t="s">
        <v>481</v>
      </c>
      <c r="E231" s="6" t="s">
        <v>739</v>
      </c>
      <c r="F231" s="6" t="s">
        <v>1070</v>
      </c>
    </row>
    <row r="232" spans="1:6" x14ac:dyDescent="0.25">
      <c r="A232" s="6" t="s">
        <v>1071</v>
      </c>
      <c r="B232" s="6" t="s">
        <v>387</v>
      </c>
      <c r="C232" s="6" t="s">
        <v>1072</v>
      </c>
      <c r="D232" s="6" t="s">
        <v>389</v>
      </c>
      <c r="E232" s="6" t="s">
        <v>1073</v>
      </c>
      <c r="F232" s="6" t="s">
        <v>1074</v>
      </c>
    </row>
    <row r="233" spans="1:6" x14ac:dyDescent="0.25">
      <c r="A233" s="6" t="s">
        <v>1075</v>
      </c>
      <c r="B233" s="6" t="s">
        <v>387</v>
      </c>
      <c r="C233" s="6" t="s">
        <v>1076</v>
      </c>
      <c r="D233" s="6" t="s">
        <v>481</v>
      </c>
      <c r="E233" s="6" t="s">
        <v>1077</v>
      </c>
      <c r="F233" s="6" t="s">
        <v>1078</v>
      </c>
    </row>
    <row r="234" spans="1:6" x14ac:dyDescent="0.25">
      <c r="A234" s="6" t="s">
        <v>1079</v>
      </c>
      <c r="B234" s="6" t="s">
        <v>892</v>
      </c>
      <c r="C234" s="6" t="s">
        <v>1080</v>
      </c>
      <c r="D234" s="6" t="s">
        <v>481</v>
      </c>
      <c r="E234" s="6" t="s">
        <v>758</v>
      </c>
      <c r="F234" s="6" t="s">
        <v>1081</v>
      </c>
    </row>
    <row r="235" spans="1:6" x14ac:dyDescent="0.25">
      <c r="A235" s="6" t="s">
        <v>1082</v>
      </c>
      <c r="B235" s="6" t="s">
        <v>892</v>
      </c>
      <c r="C235" s="6" t="s">
        <v>1080</v>
      </c>
      <c r="D235" s="6" t="s">
        <v>481</v>
      </c>
      <c r="E235" s="6" t="s">
        <v>1083</v>
      </c>
      <c r="F235" s="6" t="s">
        <v>1084</v>
      </c>
    </row>
    <row r="236" spans="1:6" x14ac:dyDescent="0.25">
      <c r="A236" s="6" t="s">
        <v>1085</v>
      </c>
      <c r="B236" s="6" t="s">
        <v>387</v>
      </c>
      <c r="C236" s="6" t="s">
        <v>426</v>
      </c>
      <c r="D236" s="6" t="s">
        <v>389</v>
      </c>
      <c r="E236" s="6" t="s">
        <v>427</v>
      </c>
      <c r="F236" s="6" t="s">
        <v>1086</v>
      </c>
    </row>
    <row r="237" spans="1:6" x14ac:dyDescent="0.25">
      <c r="A237" s="6" t="s">
        <v>1087</v>
      </c>
      <c r="B237" s="6" t="s">
        <v>430</v>
      </c>
      <c r="C237" s="6" t="s">
        <v>1088</v>
      </c>
      <c r="D237" s="6" t="s">
        <v>394</v>
      </c>
      <c r="E237" s="6" t="s">
        <v>1089</v>
      </c>
      <c r="F237" s="6" t="s">
        <v>1090</v>
      </c>
    </row>
    <row r="238" spans="1:6" x14ac:dyDescent="0.25">
      <c r="A238" s="6" t="s">
        <v>1091</v>
      </c>
      <c r="B238" s="6" t="s">
        <v>387</v>
      </c>
      <c r="C238" s="6" t="s">
        <v>414</v>
      </c>
      <c r="D238" s="6" t="s">
        <v>389</v>
      </c>
      <c r="E238" s="6" t="s">
        <v>1092</v>
      </c>
      <c r="F238" s="6" t="s">
        <v>1093</v>
      </c>
    </row>
    <row r="239" spans="1:6" x14ac:dyDescent="0.25">
      <c r="A239" s="6" t="s">
        <v>1094</v>
      </c>
      <c r="B239" s="6" t="s">
        <v>387</v>
      </c>
      <c r="C239" s="6" t="s">
        <v>441</v>
      </c>
      <c r="D239" s="6" t="s">
        <v>389</v>
      </c>
      <c r="E239" s="6" t="s">
        <v>947</v>
      </c>
      <c r="F239" s="6" t="s">
        <v>1095</v>
      </c>
    </row>
    <row r="240" spans="1:6" x14ac:dyDescent="0.25">
      <c r="A240" s="6" t="s">
        <v>1096</v>
      </c>
      <c r="B240" s="6" t="s">
        <v>449</v>
      </c>
      <c r="C240" s="6" t="s">
        <v>968</v>
      </c>
      <c r="D240" s="6" t="s">
        <v>394</v>
      </c>
      <c r="E240" s="6" t="s">
        <v>969</v>
      </c>
      <c r="F240" s="6" t="s">
        <v>1097</v>
      </c>
    </row>
    <row r="241" spans="1:6" x14ac:dyDescent="0.25">
      <c r="A241" s="6" t="s">
        <v>1098</v>
      </c>
      <c r="B241" s="6" t="s">
        <v>387</v>
      </c>
      <c r="C241" s="6" t="s">
        <v>435</v>
      </c>
      <c r="D241" s="6" t="s">
        <v>389</v>
      </c>
      <c r="E241" s="6" t="s">
        <v>1099</v>
      </c>
      <c r="F241" s="6" t="s">
        <v>1100</v>
      </c>
    </row>
    <row r="242" spans="1:6" x14ac:dyDescent="0.25">
      <c r="A242" s="6" t="s">
        <v>1101</v>
      </c>
      <c r="B242" s="6" t="s">
        <v>387</v>
      </c>
      <c r="C242" s="6" t="s">
        <v>795</v>
      </c>
      <c r="D242" s="6" t="s">
        <v>389</v>
      </c>
      <c r="E242" s="6" t="s">
        <v>804</v>
      </c>
      <c r="F242" s="6" t="s">
        <v>1102</v>
      </c>
    </row>
    <row r="243" spans="1:6" x14ac:dyDescent="0.25">
      <c r="A243" s="6" t="s">
        <v>1103</v>
      </c>
      <c r="B243" s="6" t="s">
        <v>387</v>
      </c>
      <c r="C243" s="6" t="s">
        <v>426</v>
      </c>
      <c r="D243" s="6" t="s">
        <v>389</v>
      </c>
      <c r="E243" s="6" t="s">
        <v>427</v>
      </c>
      <c r="F243" s="6" t="s">
        <v>1104</v>
      </c>
    </row>
    <row r="244" spans="1:6" x14ac:dyDescent="0.25">
      <c r="A244" s="6" t="s">
        <v>1105</v>
      </c>
      <c r="B244" s="6" t="s">
        <v>387</v>
      </c>
      <c r="C244" s="6" t="s">
        <v>426</v>
      </c>
      <c r="D244" s="6" t="s">
        <v>389</v>
      </c>
      <c r="E244" s="6" t="s">
        <v>427</v>
      </c>
      <c r="F244" s="6" t="s">
        <v>1106</v>
      </c>
    </row>
    <row r="245" spans="1:6" x14ac:dyDescent="0.25">
      <c r="A245" s="6" t="s">
        <v>1107</v>
      </c>
      <c r="B245" s="6" t="s">
        <v>387</v>
      </c>
      <c r="C245" s="6" t="s">
        <v>426</v>
      </c>
      <c r="D245" s="6" t="s">
        <v>389</v>
      </c>
      <c r="E245" s="6" t="s">
        <v>427</v>
      </c>
      <c r="F245" s="6" t="s">
        <v>1108</v>
      </c>
    </row>
    <row r="246" spans="1:6" x14ac:dyDescent="0.25">
      <c r="A246" s="6" t="s">
        <v>1109</v>
      </c>
      <c r="B246" s="6" t="s">
        <v>387</v>
      </c>
      <c r="C246" s="6" t="s">
        <v>426</v>
      </c>
      <c r="D246" s="6" t="s">
        <v>389</v>
      </c>
      <c r="E246" s="6" t="s">
        <v>427</v>
      </c>
      <c r="F246" s="6" t="s">
        <v>1110</v>
      </c>
    </row>
    <row r="247" spans="1:6" x14ac:dyDescent="0.25">
      <c r="A247" s="6" t="s">
        <v>1111</v>
      </c>
      <c r="B247" s="6" t="s">
        <v>387</v>
      </c>
      <c r="C247" s="6" t="s">
        <v>426</v>
      </c>
      <c r="D247" s="6" t="s">
        <v>389</v>
      </c>
      <c r="E247" s="6" t="s">
        <v>427</v>
      </c>
      <c r="F247" s="6" t="s">
        <v>1112</v>
      </c>
    </row>
    <row r="248" spans="1:6" x14ac:dyDescent="0.25">
      <c r="A248" s="6" t="s">
        <v>1113</v>
      </c>
      <c r="B248" s="6" t="s">
        <v>387</v>
      </c>
      <c r="C248" s="6" t="s">
        <v>426</v>
      </c>
      <c r="D248" s="6" t="s">
        <v>389</v>
      </c>
      <c r="E248" s="6" t="s">
        <v>427</v>
      </c>
      <c r="F248" s="6" t="s">
        <v>1114</v>
      </c>
    </row>
    <row r="249" spans="1:6" x14ac:dyDescent="0.25">
      <c r="A249" s="6" t="s">
        <v>1115</v>
      </c>
      <c r="B249" s="6" t="s">
        <v>387</v>
      </c>
      <c r="C249" s="6" t="s">
        <v>441</v>
      </c>
      <c r="D249" s="6" t="s">
        <v>389</v>
      </c>
      <c r="E249" s="6" t="s">
        <v>947</v>
      </c>
      <c r="F249" s="6" t="s">
        <v>1116</v>
      </c>
    </row>
    <row r="250" spans="1:6" x14ac:dyDescent="0.25">
      <c r="A250" s="6" t="s">
        <v>1117</v>
      </c>
      <c r="B250" s="6" t="s">
        <v>449</v>
      </c>
      <c r="C250" s="6" t="s">
        <v>968</v>
      </c>
      <c r="D250" s="6" t="s">
        <v>394</v>
      </c>
      <c r="E250" s="6" t="s">
        <v>969</v>
      </c>
      <c r="F250" s="6" t="s">
        <v>1118</v>
      </c>
    </row>
    <row r="251" spans="1:6" x14ac:dyDescent="0.25">
      <c r="A251" s="6" t="s">
        <v>1119</v>
      </c>
      <c r="B251" s="6" t="s">
        <v>387</v>
      </c>
      <c r="C251" s="6" t="s">
        <v>839</v>
      </c>
      <c r="D251" s="6" t="s">
        <v>389</v>
      </c>
      <c r="E251" s="6" t="s">
        <v>840</v>
      </c>
      <c r="F251" s="6" t="s">
        <v>1120</v>
      </c>
    </row>
    <row r="252" spans="1:6" x14ac:dyDescent="0.25">
      <c r="A252" s="6" t="s">
        <v>1121</v>
      </c>
      <c r="B252" s="6" t="s">
        <v>449</v>
      </c>
      <c r="C252" s="6" t="s">
        <v>976</v>
      </c>
      <c r="D252" s="6" t="s">
        <v>394</v>
      </c>
      <c r="E252" s="6" t="s">
        <v>977</v>
      </c>
      <c r="F252" s="6" t="s">
        <v>1122</v>
      </c>
    </row>
    <row r="253" spans="1:6" x14ac:dyDescent="0.25">
      <c r="A253" s="6" t="s">
        <v>1123</v>
      </c>
      <c r="B253" s="6" t="s">
        <v>387</v>
      </c>
      <c r="C253" s="6" t="s">
        <v>441</v>
      </c>
      <c r="D253" s="6" t="s">
        <v>389</v>
      </c>
      <c r="E253" s="6" t="s">
        <v>442</v>
      </c>
      <c r="F253" s="6" t="s">
        <v>1124</v>
      </c>
    </row>
    <row r="254" spans="1:6" x14ac:dyDescent="0.25">
      <c r="A254" s="6" t="s">
        <v>1125</v>
      </c>
      <c r="B254" s="6" t="s">
        <v>387</v>
      </c>
      <c r="C254" s="6" t="s">
        <v>426</v>
      </c>
      <c r="D254" s="6" t="s">
        <v>389</v>
      </c>
      <c r="E254" s="6" t="s">
        <v>427</v>
      </c>
      <c r="F254" s="6" t="s">
        <v>1126</v>
      </c>
    </row>
    <row r="255" spans="1:6" x14ac:dyDescent="0.25">
      <c r="A255" s="6" t="s">
        <v>1127</v>
      </c>
      <c r="B255" s="6" t="s">
        <v>892</v>
      </c>
      <c r="C255" s="6" t="s">
        <v>414</v>
      </c>
      <c r="D255" s="6" t="s">
        <v>389</v>
      </c>
      <c r="E255" s="6" t="s">
        <v>758</v>
      </c>
      <c r="F255" s="6" t="s">
        <v>1128</v>
      </c>
    </row>
    <row r="256" spans="1:6" x14ac:dyDescent="0.25">
      <c r="A256" s="6" t="s">
        <v>1129</v>
      </c>
      <c r="B256" s="6" t="s">
        <v>892</v>
      </c>
      <c r="C256" s="6" t="s">
        <v>1130</v>
      </c>
      <c r="D256" s="6" t="s">
        <v>481</v>
      </c>
      <c r="E256" s="6" t="s">
        <v>1131</v>
      </c>
      <c r="F256" s="6" t="s">
        <v>1132</v>
      </c>
    </row>
    <row r="257" spans="1:6" x14ac:dyDescent="0.25">
      <c r="A257" s="6" t="s">
        <v>376</v>
      </c>
      <c r="B257" s="6" t="s">
        <v>449</v>
      </c>
      <c r="C257" s="6" t="s">
        <v>968</v>
      </c>
      <c r="D257" s="6" t="s">
        <v>394</v>
      </c>
      <c r="E257" s="6" t="s">
        <v>969</v>
      </c>
      <c r="F257" s="6" t="s">
        <v>1133</v>
      </c>
    </row>
    <row r="258" spans="1:6" x14ac:dyDescent="0.25">
      <c r="A258" s="6" t="s">
        <v>377</v>
      </c>
      <c r="B258" s="6" t="s">
        <v>449</v>
      </c>
      <c r="C258" s="6" t="s">
        <v>968</v>
      </c>
      <c r="D258" s="6" t="s">
        <v>394</v>
      </c>
      <c r="E258" s="6" t="s">
        <v>969</v>
      </c>
      <c r="F258" s="6" t="s">
        <v>1134</v>
      </c>
    </row>
    <row r="259" spans="1:6" x14ac:dyDescent="0.25">
      <c r="A259" s="6" t="s">
        <v>378</v>
      </c>
      <c r="B259" s="6" t="s">
        <v>449</v>
      </c>
      <c r="C259" s="6" t="s">
        <v>968</v>
      </c>
      <c r="D259" s="6" t="s">
        <v>394</v>
      </c>
      <c r="E259" s="6" t="s">
        <v>969</v>
      </c>
      <c r="F259" s="6" t="s">
        <v>1135</v>
      </c>
    </row>
    <row r="260" spans="1:6" x14ac:dyDescent="0.25">
      <c r="A260" s="6" t="s">
        <v>379</v>
      </c>
      <c r="B260" s="6" t="s">
        <v>449</v>
      </c>
      <c r="C260" s="6" t="s">
        <v>968</v>
      </c>
      <c r="D260" s="6" t="s">
        <v>394</v>
      </c>
      <c r="E260" s="6" t="s">
        <v>969</v>
      </c>
      <c r="F260" s="6" t="s">
        <v>1136</v>
      </c>
    </row>
    <row r="261" spans="1:6" x14ac:dyDescent="0.25">
      <c r="A261" s="6" t="s">
        <v>1137</v>
      </c>
      <c r="B261" s="6" t="s">
        <v>449</v>
      </c>
      <c r="C261" s="6" t="s">
        <v>968</v>
      </c>
      <c r="D261" s="6" t="s">
        <v>394</v>
      </c>
      <c r="E261" s="6" t="s">
        <v>969</v>
      </c>
      <c r="F261" s="6" t="s">
        <v>1138</v>
      </c>
    </row>
    <row r="262" spans="1:6" x14ac:dyDescent="0.25">
      <c r="A262" s="6" t="s">
        <v>1139</v>
      </c>
      <c r="B262" s="6" t="s">
        <v>449</v>
      </c>
      <c r="C262" s="6" t="s">
        <v>968</v>
      </c>
      <c r="D262" s="6" t="s">
        <v>394</v>
      </c>
      <c r="E262" s="6" t="s">
        <v>969</v>
      </c>
      <c r="F262" s="6" t="s">
        <v>1140</v>
      </c>
    </row>
    <row r="263" spans="1:6" x14ac:dyDescent="0.25">
      <c r="A263" s="6" t="s">
        <v>1141</v>
      </c>
      <c r="B263" s="6" t="s">
        <v>449</v>
      </c>
      <c r="C263" s="6" t="s">
        <v>968</v>
      </c>
      <c r="D263" s="6" t="s">
        <v>394</v>
      </c>
      <c r="E263" s="6" t="s">
        <v>969</v>
      </c>
      <c r="F263" s="6" t="s">
        <v>1142</v>
      </c>
    </row>
    <row r="264" spans="1:6" x14ac:dyDescent="0.25">
      <c r="A264" s="6" t="s">
        <v>1143</v>
      </c>
      <c r="B264" s="6" t="s">
        <v>449</v>
      </c>
      <c r="C264" s="6" t="s">
        <v>968</v>
      </c>
      <c r="D264" s="6" t="s">
        <v>394</v>
      </c>
      <c r="E264" s="6" t="s">
        <v>969</v>
      </c>
      <c r="F264" s="6" t="s">
        <v>1144</v>
      </c>
    </row>
    <row r="265" spans="1:6" x14ac:dyDescent="0.25">
      <c r="A265" s="6" t="s">
        <v>1145</v>
      </c>
      <c r="B265" s="6" t="s">
        <v>449</v>
      </c>
      <c r="C265" s="6" t="s">
        <v>968</v>
      </c>
      <c r="D265" s="6" t="s">
        <v>394</v>
      </c>
      <c r="E265" s="6" t="s">
        <v>969</v>
      </c>
      <c r="F265" s="6" t="s">
        <v>1146</v>
      </c>
    </row>
    <row r="266" spans="1:6" x14ac:dyDescent="0.25">
      <c r="A266" s="6" t="s">
        <v>1147</v>
      </c>
      <c r="B266" s="6" t="s">
        <v>430</v>
      </c>
      <c r="C266" s="6" t="s">
        <v>555</v>
      </c>
      <c r="D266" s="6" t="s">
        <v>394</v>
      </c>
      <c r="E266" s="6" t="s">
        <v>556</v>
      </c>
      <c r="F266" s="6" t="s">
        <v>1148</v>
      </c>
    </row>
    <row r="267" spans="1:6" x14ac:dyDescent="0.25">
      <c r="A267" s="6" t="s">
        <v>1149</v>
      </c>
      <c r="B267" s="6" t="s">
        <v>449</v>
      </c>
      <c r="C267" s="6" t="s">
        <v>968</v>
      </c>
      <c r="D267" s="6" t="s">
        <v>394</v>
      </c>
      <c r="E267" s="6" t="s">
        <v>969</v>
      </c>
      <c r="F267" s="6" t="s">
        <v>1150</v>
      </c>
    </row>
    <row r="268" spans="1:6" x14ac:dyDescent="0.25">
      <c r="A268" s="6" t="s">
        <v>1151</v>
      </c>
      <c r="B268" s="6" t="s">
        <v>449</v>
      </c>
      <c r="C268" s="6" t="s">
        <v>968</v>
      </c>
      <c r="D268" s="6" t="s">
        <v>394</v>
      </c>
      <c r="E268" s="6" t="s">
        <v>969</v>
      </c>
      <c r="F268" s="6" t="s">
        <v>1152</v>
      </c>
    </row>
    <row r="269" spans="1:6" x14ac:dyDescent="0.25">
      <c r="A269" s="6" t="s">
        <v>1153</v>
      </c>
      <c r="B269" s="6" t="s">
        <v>449</v>
      </c>
      <c r="C269" s="6" t="s">
        <v>450</v>
      </c>
      <c r="D269" s="6" t="s">
        <v>394</v>
      </c>
      <c r="E269" s="6" t="s">
        <v>1154</v>
      </c>
      <c r="F269" s="6" t="s">
        <v>1155</v>
      </c>
    </row>
    <row r="270" spans="1:6" x14ac:dyDescent="0.25">
      <c r="A270" s="6" t="s">
        <v>1156</v>
      </c>
      <c r="B270" s="6" t="s">
        <v>449</v>
      </c>
      <c r="C270" s="6" t="s">
        <v>450</v>
      </c>
      <c r="D270" s="6" t="s">
        <v>394</v>
      </c>
      <c r="E270" s="6" t="s">
        <v>1157</v>
      </c>
      <c r="F270" s="6" t="s">
        <v>1158</v>
      </c>
    </row>
    <row r="271" spans="1:6" x14ac:dyDescent="0.25">
      <c r="A271" s="6" t="s">
        <v>1159</v>
      </c>
      <c r="B271" s="6" t="s">
        <v>449</v>
      </c>
      <c r="C271" s="6" t="s">
        <v>450</v>
      </c>
      <c r="D271" s="6" t="s">
        <v>394</v>
      </c>
      <c r="E271" s="6" t="s">
        <v>1157</v>
      </c>
      <c r="F271" s="6" t="s">
        <v>1160</v>
      </c>
    </row>
    <row r="272" spans="1:6" x14ac:dyDescent="0.25">
      <c r="A272" s="6" t="s">
        <v>1161</v>
      </c>
      <c r="B272" s="6" t="s">
        <v>449</v>
      </c>
      <c r="C272" s="6" t="s">
        <v>450</v>
      </c>
      <c r="D272" s="6" t="s">
        <v>394</v>
      </c>
      <c r="E272" s="6" t="s">
        <v>451</v>
      </c>
      <c r="F272" s="6" t="s">
        <v>1162</v>
      </c>
    </row>
    <row r="273" spans="1:6" x14ac:dyDescent="0.25">
      <c r="A273" s="6" t="s">
        <v>1163</v>
      </c>
      <c r="B273" s="6" t="s">
        <v>449</v>
      </c>
      <c r="C273" s="6" t="s">
        <v>450</v>
      </c>
      <c r="D273" s="6" t="s">
        <v>394</v>
      </c>
      <c r="E273" s="6" t="s">
        <v>1164</v>
      </c>
      <c r="F273" s="6" t="s">
        <v>1165</v>
      </c>
    </row>
    <row r="274" spans="1:6" x14ac:dyDescent="0.25">
      <c r="A274" s="6" t="s">
        <v>1166</v>
      </c>
      <c r="B274" s="6" t="s">
        <v>617</v>
      </c>
      <c r="C274" s="6" t="s">
        <v>450</v>
      </c>
      <c r="D274" s="6" t="s">
        <v>394</v>
      </c>
      <c r="E274" s="6" t="s">
        <v>1167</v>
      </c>
      <c r="F274" s="6" t="s">
        <v>1168</v>
      </c>
    </row>
    <row r="275" spans="1:6" x14ac:dyDescent="0.25">
      <c r="A275" s="6" t="s">
        <v>1169</v>
      </c>
      <c r="B275" s="6" t="s">
        <v>950</v>
      </c>
      <c r="C275" s="6" t="s">
        <v>450</v>
      </c>
      <c r="D275" s="6" t="s">
        <v>394</v>
      </c>
      <c r="E275" s="6" t="s">
        <v>1170</v>
      </c>
      <c r="F275" s="6" t="s">
        <v>1171</v>
      </c>
    </row>
    <row r="276" spans="1:6" x14ac:dyDescent="0.25">
      <c r="A276" s="6" t="s">
        <v>1172</v>
      </c>
      <c r="B276" s="6" t="s">
        <v>430</v>
      </c>
      <c r="C276" s="6" t="s">
        <v>1173</v>
      </c>
      <c r="D276" s="6" t="s">
        <v>481</v>
      </c>
      <c r="E276" s="6" t="s">
        <v>1174</v>
      </c>
      <c r="F276" s="6" t="s">
        <v>1175</v>
      </c>
    </row>
    <row r="277" spans="1:6" x14ac:dyDescent="0.25">
      <c r="A277" s="6" t="s">
        <v>1176</v>
      </c>
      <c r="B277" s="6" t="s">
        <v>430</v>
      </c>
      <c r="C277" s="6" t="s">
        <v>1177</v>
      </c>
      <c r="D277" s="6" t="s">
        <v>394</v>
      </c>
      <c r="E277" s="6" t="s">
        <v>1178</v>
      </c>
      <c r="F277" s="6" t="s">
        <v>1179</v>
      </c>
    </row>
    <row r="278" spans="1:6" x14ac:dyDescent="0.25">
      <c r="A278" s="6" t="s">
        <v>1180</v>
      </c>
      <c r="B278" s="6" t="s">
        <v>430</v>
      </c>
      <c r="C278" s="6" t="s">
        <v>1181</v>
      </c>
      <c r="D278" s="6" t="s">
        <v>481</v>
      </c>
      <c r="E278" s="6" t="s">
        <v>1182</v>
      </c>
      <c r="F278" s="6" t="s">
        <v>1183</v>
      </c>
    </row>
    <row r="279" spans="1:6" x14ac:dyDescent="0.25">
      <c r="A279" s="6" t="s">
        <v>1184</v>
      </c>
      <c r="B279" s="6" t="s">
        <v>430</v>
      </c>
      <c r="C279" s="6" t="s">
        <v>1185</v>
      </c>
      <c r="D279" s="6" t="s">
        <v>481</v>
      </c>
      <c r="E279" s="6" t="s">
        <v>1186</v>
      </c>
      <c r="F279" s="6" t="s">
        <v>1187</v>
      </c>
    </row>
    <row r="280" spans="1:6" x14ac:dyDescent="0.25">
      <c r="A280" s="6" t="s">
        <v>1188</v>
      </c>
      <c r="B280" s="6" t="s">
        <v>430</v>
      </c>
      <c r="C280" s="6" t="s">
        <v>1185</v>
      </c>
      <c r="D280" s="6" t="s">
        <v>481</v>
      </c>
      <c r="E280" s="6" t="s">
        <v>1189</v>
      </c>
      <c r="F280" s="6" t="s">
        <v>1190</v>
      </c>
    </row>
    <row r="281" spans="1:6" x14ac:dyDescent="0.25">
      <c r="A281" s="6" t="s">
        <v>1191</v>
      </c>
      <c r="B281" s="6" t="s">
        <v>430</v>
      </c>
      <c r="C281" s="6" t="s">
        <v>435</v>
      </c>
      <c r="D281" s="6" t="s">
        <v>389</v>
      </c>
      <c r="E281" s="6" t="s">
        <v>1192</v>
      </c>
      <c r="F281" s="6" t="s">
        <v>1193</v>
      </c>
    </row>
    <row r="282" spans="1:6" x14ac:dyDescent="0.25">
      <c r="A282" s="6" t="s">
        <v>1194</v>
      </c>
      <c r="B282" s="6" t="s">
        <v>430</v>
      </c>
      <c r="C282" s="6" t="s">
        <v>1088</v>
      </c>
      <c r="D282" s="6" t="s">
        <v>394</v>
      </c>
      <c r="E282" s="6" t="s">
        <v>1195</v>
      </c>
      <c r="F282" s="6" t="s">
        <v>1196</v>
      </c>
    </row>
    <row r="283" spans="1:6" x14ac:dyDescent="0.25">
      <c r="A283" s="6" t="s">
        <v>1197</v>
      </c>
      <c r="B283" s="6" t="s">
        <v>430</v>
      </c>
      <c r="C283" s="6" t="s">
        <v>1088</v>
      </c>
      <c r="D283" s="6" t="s">
        <v>394</v>
      </c>
      <c r="E283" s="6" t="s">
        <v>1198</v>
      </c>
      <c r="F283" s="6" t="s">
        <v>1199</v>
      </c>
    </row>
    <row r="284" spans="1:6" x14ac:dyDescent="0.25">
      <c r="A284" s="6" t="s">
        <v>1200</v>
      </c>
      <c r="B284" s="6" t="s">
        <v>430</v>
      </c>
      <c r="C284" s="6" t="s">
        <v>1201</v>
      </c>
      <c r="D284" s="6" t="s">
        <v>481</v>
      </c>
      <c r="E284" s="6" t="s">
        <v>1202</v>
      </c>
      <c r="F284" s="6" t="s">
        <v>1203</v>
      </c>
    </row>
    <row r="285" spans="1:6" x14ac:dyDescent="0.25">
      <c r="A285" s="6" t="s">
        <v>1204</v>
      </c>
      <c r="B285" s="6" t="s">
        <v>430</v>
      </c>
      <c r="C285" s="6" t="s">
        <v>772</v>
      </c>
      <c r="D285" s="6" t="s">
        <v>394</v>
      </c>
      <c r="E285" s="6" t="s">
        <v>773</v>
      </c>
      <c r="F285" s="6" t="s">
        <v>1205</v>
      </c>
    </row>
    <row r="286" spans="1:6" x14ac:dyDescent="0.25">
      <c r="A286" s="6" t="s">
        <v>1206</v>
      </c>
      <c r="B286" s="6" t="s">
        <v>430</v>
      </c>
      <c r="C286" s="6" t="s">
        <v>772</v>
      </c>
      <c r="D286" s="6" t="s">
        <v>394</v>
      </c>
      <c r="E286" s="6" t="s">
        <v>773</v>
      </c>
      <c r="F286" s="6" t="s">
        <v>902</v>
      </c>
    </row>
    <row r="287" spans="1:6" x14ac:dyDescent="0.25">
      <c r="A287" s="6" t="s">
        <v>1207</v>
      </c>
      <c r="B287" s="6" t="s">
        <v>430</v>
      </c>
      <c r="C287" s="6" t="s">
        <v>431</v>
      </c>
      <c r="D287" s="6" t="s">
        <v>394</v>
      </c>
      <c r="E287" s="6" t="s">
        <v>459</v>
      </c>
      <c r="F287" s="6" t="s">
        <v>1208</v>
      </c>
    </row>
    <row r="288" spans="1:6" x14ac:dyDescent="0.25">
      <c r="A288" s="6" t="s">
        <v>1209</v>
      </c>
      <c r="B288" s="6" t="s">
        <v>430</v>
      </c>
      <c r="C288" s="6" t="s">
        <v>431</v>
      </c>
      <c r="D288" s="6" t="s">
        <v>394</v>
      </c>
      <c r="E288" s="6" t="s">
        <v>473</v>
      </c>
      <c r="F288" s="6" t="s">
        <v>1210</v>
      </c>
    </row>
    <row r="289" spans="1:6" x14ac:dyDescent="0.25">
      <c r="A289" s="6" t="s">
        <v>1211</v>
      </c>
      <c r="B289" s="6" t="s">
        <v>430</v>
      </c>
      <c r="C289" s="6" t="s">
        <v>1212</v>
      </c>
      <c r="D289" s="6" t="s">
        <v>481</v>
      </c>
      <c r="E289" s="6" t="s">
        <v>1213</v>
      </c>
      <c r="F289" s="6" t="s">
        <v>1214</v>
      </c>
    </row>
    <row r="290" spans="1:6" x14ac:dyDescent="0.25">
      <c r="A290" s="6" t="s">
        <v>1215</v>
      </c>
      <c r="B290" s="6" t="s">
        <v>950</v>
      </c>
      <c r="C290" s="6" t="s">
        <v>1216</v>
      </c>
      <c r="D290" s="6" t="s">
        <v>481</v>
      </c>
      <c r="E290" s="6" t="s">
        <v>1217</v>
      </c>
      <c r="F290" s="6" t="s">
        <v>1218</v>
      </c>
    </row>
    <row r="291" spans="1:6" x14ac:dyDescent="0.25">
      <c r="A291" s="6" t="s">
        <v>1219</v>
      </c>
      <c r="B291" s="6" t="s">
        <v>387</v>
      </c>
      <c r="C291" s="6" t="s">
        <v>1220</v>
      </c>
      <c r="D291" s="6" t="s">
        <v>481</v>
      </c>
      <c r="E291" s="6" t="s">
        <v>1221</v>
      </c>
      <c r="F291" s="6" t="s">
        <v>1222</v>
      </c>
    </row>
    <row r="292" spans="1:6" x14ac:dyDescent="0.25">
      <c r="A292" s="6" t="s">
        <v>1223</v>
      </c>
      <c r="B292" s="6" t="s">
        <v>617</v>
      </c>
      <c r="C292" s="6" t="s">
        <v>679</v>
      </c>
      <c r="D292" s="6" t="s">
        <v>389</v>
      </c>
      <c r="E292" s="6" t="s">
        <v>1224</v>
      </c>
      <c r="F292" s="6" t="s">
        <v>1225</v>
      </c>
    </row>
    <row r="293" spans="1:6" x14ac:dyDescent="0.25">
      <c r="A293" s="6" t="s">
        <v>1226</v>
      </c>
      <c r="B293" s="6" t="s">
        <v>617</v>
      </c>
      <c r="C293" s="6" t="s">
        <v>435</v>
      </c>
      <c r="D293" s="6" t="s">
        <v>389</v>
      </c>
      <c r="E293" s="6" t="s">
        <v>535</v>
      </c>
      <c r="F293" s="6" t="s">
        <v>1227</v>
      </c>
    </row>
    <row r="294" spans="1:6" x14ac:dyDescent="0.25">
      <c r="A294" s="6" t="s">
        <v>1228</v>
      </c>
      <c r="B294" s="6" t="s">
        <v>387</v>
      </c>
      <c r="C294" s="6" t="s">
        <v>414</v>
      </c>
      <c r="D294" s="6" t="s">
        <v>389</v>
      </c>
      <c r="E294" s="6" t="s">
        <v>710</v>
      </c>
      <c r="F294" s="6" t="s">
        <v>1229</v>
      </c>
    </row>
    <row r="295" spans="1:6" x14ac:dyDescent="0.25">
      <c r="A295" s="6" t="s">
        <v>1230</v>
      </c>
      <c r="B295" s="6" t="s">
        <v>387</v>
      </c>
      <c r="C295" s="6" t="s">
        <v>426</v>
      </c>
      <c r="D295" s="6" t="s">
        <v>389</v>
      </c>
      <c r="E295" s="6" t="s">
        <v>427</v>
      </c>
      <c r="F295" s="6" t="s">
        <v>1231</v>
      </c>
    </row>
    <row r="296" spans="1:6" x14ac:dyDescent="0.25">
      <c r="A296" s="6" t="s">
        <v>1232</v>
      </c>
      <c r="B296" s="6" t="s">
        <v>892</v>
      </c>
      <c r="C296" s="6" t="s">
        <v>414</v>
      </c>
      <c r="D296" s="6" t="s">
        <v>389</v>
      </c>
      <c r="E296" s="6" t="s">
        <v>752</v>
      </c>
      <c r="F296" s="6" t="s">
        <v>1100</v>
      </c>
    </row>
    <row r="297" spans="1:6" x14ac:dyDescent="0.25">
      <c r="A297" s="6" t="s">
        <v>1233</v>
      </c>
      <c r="B297" s="6" t="s">
        <v>892</v>
      </c>
      <c r="C297" s="6" t="s">
        <v>414</v>
      </c>
      <c r="D297" s="6" t="s">
        <v>389</v>
      </c>
      <c r="E297" s="6" t="s">
        <v>758</v>
      </c>
      <c r="F297" s="6" t="s">
        <v>1234</v>
      </c>
    </row>
    <row r="298" spans="1:6" x14ac:dyDescent="0.25">
      <c r="A298" s="6" t="s">
        <v>1235</v>
      </c>
      <c r="B298" s="6" t="s">
        <v>617</v>
      </c>
      <c r="C298" s="6" t="s">
        <v>1236</v>
      </c>
      <c r="D298" s="6" t="s">
        <v>481</v>
      </c>
      <c r="E298" s="6" t="s">
        <v>1237</v>
      </c>
      <c r="F298" s="6" t="s">
        <v>1238</v>
      </c>
    </row>
    <row r="299" spans="1:6" x14ac:dyDescent="0.25">
      <c r="A299" s="6" t="s">
        <v>1239</v>
      </c>
      <c r="B299" s="6" t="s">
        <v>387</v>
      </c>
      <c r="C299" s="6" t="s">
        <v>1240</v>
      </c>
      <c r="D299" s="6" t="s">
        <v>389</v>
      </c>
      <c r="E299" s="6" t="s">
        <v>1241</v>
      </c>
      <c r="F299" s="6" t="s">
        <v>1242</v>
      </c>
    </row>
    <row r="300" spans="1:6" x14ac:dyDescent="0.25">
      <c r="A300" s="6" t="s">
        <v>1243</v>
      </c>
      <c r="B300" s="6" t="s">
        <v>387</v>
      </c>
      <c r="C300" s="6" t="s">
        <v>1240</v>
      </c>
      <c r="D300" s="6" t="s">
        <v>389</v>
      </c>
      <c r="E300" s="6" t="s">
        <v>1241</v>
      </c>
      <c r="F300" s="6" t="s">
        <v>1242</v>
      </c>
    </row>
    <row r="301" spans="1:6" x14ac:dyDescent="0.25">
      <c r="A301" s="6" t="s">
        <v>1244</v>
      </c>
      <c r="B301" s="6" t="s">
        <v>430</v>
      </c>
      <c r="C301" s="6" t="s">
        <v>772</v>
      </c>
      <c r="D301" s="6" t="s">
        <v>394</v>
      </c>
      <c r="E301" s="6" t="s">
        <v>777</v>
      </c>
      <c r="F301" s="6" t="s">
        <v>1245</v>
      </c>
    </row>
    <row r="302" spans="1:6" x14ac:dyDescent="0.25">
      <c r="A302" s="6" t="s">
        <v>1246</v>
      </c>
      <c r="B302" s="6" t="s">
        <v>387</v>
      </c>
      <c r="C302" s="6" t="s">
        <v>512</v>
      </c>
      <c r="D302" s="6" t="s">
        <v>389</v>
      </c>
      <c r="E302" s="6" t="s">
        <v>513</v>
      </c>
      <c r="F302" s="6" t="s">
        <v>1247</v>
      </c>
    </row>
    <row r="303" spans="1:6" x14ac:dyDescent="0.25">
      <c r="A303" s="6" t="s">
        <v>1248</v>
      </c>
      <c r="B303" s="6" t="s">
        <v>892</v>
      </c>
      <c r="C303" s="6" t="s">
        <v>1249</v>
      </c>
      <c r="D303" s="6" t="s">
        <v>394</v>
      </c>
      <c r="E303" s="6" t="s">
        <v>1250</v>
      </c>
      <c r="F303" s="6" t="s">
        <v>1251</v>
      </c>
    </row>
    <row r="304" spans="1:6" x14ac:dyDescent="0.25">
      <c r="A304" s="6" t="s">
        <v>1252</v>
      </c>
      <c r="B304" s="6" t="s">
        <v>892</v>
      </c>
      <c r="C304" s="6" t="s">
        <v>1249</v>
      </c>
      <c r="D304" s="6" t="s">
        <v>394</v>
      </c>
      <c r="E304" s="6" t="s">
        <v>1250</v>
      </c>
      <c r="F304" s="6" t="s">
        <v>1251</v>
      </c>
    </row>
    <row r="305" spans="1:6" x14ac:dyDescent="0.25">
      <c r="A305" s="6" t="s">
        <v>1253</v>
      </c>
      <c r="B305" s="6" t="s">
        <v>387</v>
      </c>
      <c r="C305" s="6" t="s">
        <v>795</v>
      </c>
      <c r="D305" s="6" t="s">
        <v>389</v>
      </c>
      <c r="E305" s="6" t="s">
        <v>804</v>
      </c>
      <c r="F305" s="6" t="s">
        <v>1254</v>
      </c>
    </row>
    <row r="306" spans="1:6" x14ac:dyDescent="0.25">
      <c r="A306" s="6" t="s">
        <v>1255</v>
      </c>
      <c r="B306" s="6" t="s">
        <v>892</v>
      </c>
      <c r="C306" s="6" t="s">
        <v>1256</v>
      </c>
      <c r="D306" s="6" t="s">
        <v>389</v>
      </c>
      <c r="E306" s="6" t="s">
        <v>1257</v>
      </c>
      <c r="F306" s="6" t="s">
        <v>1258</v>
      </c>
    </row>
    <row r="307" spans="1:6" x14ac:dyDescent="0.25">
      <c r="A307" s="6" t="s">
        <v>1259</v>
      </c>
      <c r="B307" s="6" t="s">
        <v>892</v>
      </c>
      <c r="C307" s="6" t="s">
        <v>1256</v>
      </c>
      <c r="D307" s="6" t="s">
        <v>389</v>
      </c>
      <c r="E307" s="6" t="s">
        <v>1257</v>
      </c>
      <c r="F307" s="6" t="s">
        <v>1258</v>
      </c>
    </row>
    <row r="308" spans="1:6" x14ac:dyDescent="0.25">
      <c r="A308" s="6" t="s">
        <v>1260</v>
      </c>
      <c r="B308" s="6" t="s">
        <v>617</v>
      </c>
      <c r="C308" s="6" t="s">
        <v>508</v>
      </c>
      <c r="D308" s="6" t="s">
        <v>389</v>
      </c>
      <c r="E308" s="6" t="s">
        <v>1261</v>
      </c>
      <c r="F308" s="6" t="s">
        <v>1262</v>
      </c>
    </row>
    <row r="309" spans="1:6" x14ac:dyDescent="0.25">
      <c r="A309" s="6" t="s">
        <v>1263</v>
      </c>
      <c r="B309" s="6" t="s">
        <v>892</v>
      </c>
      <c r="C309" s="6" t="s">
        <v>547</v>
      </c>
      <c r="D309" s="6" t="s">
        <v>389</v>
      </c>
      <c r="E309" s="6" t="s">
        <v>1264</v>
      </c>
      <c r="F309" s="6" t="s">
        <v>1265</v>
      </c>
    </row>
    <row r="310" spans="1:6" x14ac:dyDescent="0.25">
      <c r="A310" s="6" t="s">
        <v>1266</v>
      </c>
      <c r="B310" s="6" t="s">
        <v>387</v>
      </c>
      <c r="C310" s="6" t="s">
        <v>441</v>
      </c>
      <c r="D310" s="6" t="s">
        <v>389</v>
      </c>
      <c r="E310" s="6" t="s">
        <v>870</v>
      </c>
      <c r="F310" s="6" t="s">
        <v>1267</v>
      </c>
    </row>
    <row r="311" spans="1:6" x14ac:dyDescent="0.25">
      <c r="A311" s="6" t="s">
        <v>1268</v>
      </c>
      <c r="B311" s="6" t="s">
        <v>892</v>
      </c>
      <c r="C311" s="6" t="s">
        <v>441</v>
      </c>
      <c r="D311" s="6" t="s">
        <v>389</v>
      </c>
      <c r="E311" s="6" t="s">
        <v>1269</v>
      </c>
      <c r="F311" s="6" t="s">
        <v>1270</v>
      </c>
    </row>
    <row r="312" spans="1:6" x14ac:dyDescent="0.25">
      <c r="A312" s="6" t="s">
        <v>1271</v>
      </c>
      <c r="B312" s="6" t="s">
        <v>387</v>
      </c>
      <c r="C312" s="6" t="s">
        <v>441</v>
      </c>
      <c r="D312" s="6" t="s">
        <v>389</v>
      </c>
      <c r="E312" s="6" t="s">
        <v>442</v>
      </c>
      <c r="F312" s="6" t="s">
        <v>1272</v>
      </c>
    </row>
    <row r="313" spans="1:6" x14ac:dyDescent="0.25">
      <c r="A313" s="6" t="s">
        <v>1273</v>
      </c>
      <c r="B313" s="6" t="s">
        <v>430</v>
      </c>
      <c r="C313" s="6" t="s">
        <v>1274</v>
      </c>
      <c r="D313" s="6" t="s">
        <v>481</v>
      </c>
      <c r="E313" s="6" t="s">
        <v>1275</v>
      </c>
      <c r="F313" s="6" t="s">
        <v>1276</v>
      </c>
    </row>
    <row r="314" spans="1:6" x14ac:dyDescent="0.25">
      <c r="A314" s="6" t="s">
        <v>1277</v>
      </c>
      <c r="B314" s="6" t="s">
        <v>617</v>
      </c>
      <c r="C314" s="6" t="s">
        <v>450</v>
      </c>
      <c r="D314" s="6" t="s">
        <v>394</v>
      </c>
      <c r="E314" s="6" t="s">
        <v>1278</v>
      </c>
      <c r="F314" s="6" t="s">
        <v>1279</v>
      </c>
    </row>
    <row r="315" spans="1:6" x14ac:dyDescent="0.25">
      <c r="A315" s="6" t="s">
        <v>1280</v>
      </c>
      <c r="B315" s="6" t="s">
        <v>449</v>
      </c>
      <c r="C315" s="6" t="s">
        <v>450</v>
      </c>
      <c r="D315" s="6" t="s">
        <v>394</v>
      </c>
      <c r="E315" s="6" t="s">
        <v>1164</v>
      </c>
      <c r="F315" s="6" t="s">
        <v>1281</v>
      </c>
    </row>
    <row r="316" spans="1:6" x14ac:dyDescent="0.25">
      <c r="A316" s="6" t="s">
        <v>1282</v>
      </c>
      <c r="B316" s="6" t="s">
        <v>449</v>
      </c>
      <c r="C316" s="6" t="s">
        <v>450</v>
      </c>
      <c r="D316" s="6" t="s">
        <v>394</v>
      </c>
      <c r="E316" s="6" t="s">
        <v>1164</v>
      </c>
      <c r="F316" s="6" t="s">
        <v>1283</v>
      </c>
    </row>
    <row r="317" spans="1:6" x14ac:dyDescent="0.25">
      <c r="A317" s="6" t="s">
        <v>1284</v>
      </c>
      <c r="B317" s="6" t="s">
        <v>950</v>
      </c>
      <c r="C317" s="6" t="s">
        <v>450</v>
      </c>
      <c r="D317" s="6" t="s">
        <v>394</v>
      </c>
      <c r="E317" s="6" t="s">
        <v>1285</v>
      </c>
      <c r="F317" s="6" t="s">
        <v>1286</v>
      </c>
    </row>
    <row r="318" spans="1:6" x14ac:dyDescent="0.25">
      <c r="A318" s="6" t="s">
        <v>1287</v>
      </c>
      <c r="B318" s="6" t="s">
        <v>950</v>
      </c>
      <c r="C318" s="6" t="s">
        <v>450</v>
      </c>
      <c r="D318" s="6" t="s">
        <v>394</v>
      </c>
      <c r="E318" s="6" t="s">
        <v>1288</v>
      </c>
      <c r="F318" s="6" t="s">
        <v>1289</v>
      </c>
    </row>
    <row r="319" spans="1:6" x14ac:dyDescent="0.25">
      <c r="A319" s="6" t="s">
        <v>1290</v>
      </c>
      <c r="B319" s="6" t="s">
        <v>950</v>
      </c>
      <c r="C319" s="6" t="s">
        <v>450</v>
      </c>
      <c r="D319" s="6" t="s">
        <v>394</v>
      </c>
      <c r="E319" s="6" t="s">
        <v>1291</v>
      </c>
      <c r="F319" s="6" t="s">
        <v>1292</v>
      </c>
    </row>
    <row r="320" spans="1:6" x14ac:dyDescent="0.25">
      <c r="A320" s="6" t="s">
        <v>1293</v>
      </c>
      <c r="B320" s="6" t="s">
        <v>617</v>
      </c>
      <c r="C320" s="6" t="s">
        <v>450</v>
      </c>
      <c r="D320" s="6" t="s">
        <v>394</v>
      </c>
      <c r="E320" s="6" t="s">
        <v>1294</v>
      </c>
      <c r="F320" s="6" t="s">
        <v>1295</v>
      </c>
    </row>
    <row r="321" spans="1:6" x14ac:dyDescent="0.25">
      <c r="A321" s="6" t="s">
        <v>1296</v>
      </c>
      <c r="B321" s="6" t="s">
        <v>449</v>
      </c>
      <c r="C321" s="6" t="s">
        <v>968</v>
      </c>
      <c r="D321" s="6" t="s">
        <v>394</v>
      </c>
      <c r="E321" s="6" t="s">
        <v>969</v>
      </c>
      <c r="F321" s="6" t="s">
        <v>1297</v>
      </c>
    </row>
    <row r="322" spans="1:6" x14ac:dyDescent="0.25">
      <c r="A322" s="6" t="s">
        <v>1298</v>
      </c>
      <c r="B322" s="6" t="s">
        <v>449</v>
      </c>
      <c r="C322" s="6" t="s">
        <v>968</v>
      </c>
      <c r="D322" s="6" t="s">
        <v>394</v>
      </c>
      <c r="E322" s="6" t="s">
        <v>969</v>
      </c>
      <c r="F322" s="6" t="s">
        <v>1299</v>
      </c>
    </row>
    <row r="323" spans="1:6" x14ac:dyDescent="0.25">
      <c r="A323" s="6" t="s">
        <v>1300</v>
      </c>
      <c r="B323" s="6" t="s">
        <v>387</v>
      </c>
      <c r="C323" s="6" t="s">
        <v>976</v>
      </c>
      <c r="D323" s="6" t="s">
        <v>394</v>
      </c>
      <c r="E323" s="6" t="s">
        <v>1301</v>
      </c>
      <c r="F323" s="6" t="s">
        <v>1302</v>
      </c>
    </row>
    <row r="324" spans="1:6" x14ac:dyDescent="0.25">
      <c r="A324" s="6" t="s">
        <v>1303</v>
      </c>
      <c r="B324" s="6" t="s">
        <v>892</v>
      </c>
      <c r="C324" s="6" t="s">
        <v>1304</v>
      </c>
      <c r="D324" s="6" t="s">
        <v>481</v>
      </c>
      <c r="E324" s="6" t="s">
        <v>965</v>
      </c>
      <c r="F324" s="6" t="s">
        <v>1305</v>
      </c>
    </row>
    <row r="325" spans="1:6" x14ac:dyDescent="0.25">
      <c r="A325" s="6" t="s">
        <v>1306</v>
      </c>
      <c r="B325" s="6" t="s">
        <v>950</v>
      </c>
      <c r="C325" s="6" t="s">
        <v>388</v>
      </c>
      <c r="D325" s="6" t="s">
        <v>389</v>
      </c>
      <c r="E325" s="6" t="s">
        <v>1307</v>
      </c>
      <c r="F325" s="6" t="s">
        <v>1308</v>
      </c>
    </row>
    <row r="326" spans="1:6" x14ac:dyDescent="0.25">
      <c r="A326" s="6" t="s">
        <v>1309</v>
      </c>
      <c r="B326" s="6" t="s">
        <v>387</v>
      </c>
      <c r="C326" s="6" t="s">
        <v>388</v>
      </c>
      <c r="D326" s="6" t="s">
        <v>389</v>
      </c>
      <c r="E326" s="6" t="s">
        <v>1310</v>
      </c>
      <c r="F326" s="6" t="s">
        <v>1311</v>
      </c>
    </row>
    <row r="327" spans="1:6" x14ac:dyDescent="0.25">
      <c r="A327" s="6" t="s">
        <v>1312</v>
      </c>
      <c r="B327" s="6" t="s">
        <v>950</v>
      </c>
      <c r="C327" s="6" t="s">
        <v>1313</v>
      </c>
      <c r="D327" s="6" t="s">
        <v>394</v>
      </c>
      <c r="E327" s="6" t="s">
        <v>1314</v>
      </c>
      <c r="F327" s="6" t="s">
        <v>1315</v>
      </c>
    </row>
    <row r="328" spans="1:6" x14ac:dyDescent="0.25">
      <c r="A328" s="6" t="s">
        <v>1316</v>
      </c>
      <c r="B328" s="6" t="s">
        <v>430</v>
      </c>
      <c r="C328" s="6" t="s">
        <v>1317</v>
      </c>
      <c r="D328" s="6" t="s">
        <v>394</v>
      </c>
      <c r="E328" s="6" t="s">
        <v>1318</v>
      </c>
      <c r="F328" s="6" t="s">
        <v>1319</v>
      </c>
    </row>
    <row r="329" spans="1:6" x14ac:dyDescent="0.25">
      <c r="A329" s="6" t="s">
        <v>1320</v>
      </c>
      <c r="B329" s="6" t="s">
        <v>950</v>
      </c>
      <c r="C329" s="6" t="s">
        <v>1321</v>
      </c>
      <c r="D329" s="6" t="s">
        <v>394</v>
      </c>
      <c r="E329" s="6" t="s">
        <v>1322</v>
      </c>
      <c r="F329" s="6" t="s">
        <v>1323</v>
      </c>
    </row>
    <row r="330" spans="1:6" x14ac:dyDescent="0.25">
      <c r="A330" s="6" t="s">
        <v>1324</v>
      </c>
      <c r="B330" s="6" t="s">
        <v>430</v>
      </c>
      <c r="C330" s="6" t="s">
        <v>1321</v>
      </c>
      <c r="D330" s="6" t="s">
        <v>394</v>
      </c>
      <c r="E330" s="6" t="s">
        <v>1322</v>
      </c>
      <c r="F330" s="6" t="s">
        <v>1325</v>
      </c>
    </row>
    <row r="331" spans="1:6" x14ac:dyDescent="0.25">
      <c r="A331" s="6" t="s">
        <v>1326</v>
      </c>
      <c r="B331" s="6" t="s">
        <v>892</v>
      </c>
      <c r="C331" s="6" t="s">
        <v>476</v>
      </c>
      <c r="D331" s="6" t="s">
        <v>389</v>
      </c>
      <c r="E331" s="6" t="s">
        <v>1038</v>
      </c>
      <c r="F331" s="6" t="s">
        <v>1327</v>
      </c>
    </row>
    <row r="332" spans="1:6" x14ac:dyDescent="0.25">
      <c r="A332" s="6" t="s">
        <v>1328</v>
      </c>
      <c r="B332" s="6" t="s">
        <v>387</v>
      </c>
      <c r="C332" s="6" t="s">
        <v>476</v>
      </c>
      <c r="D332" s="6" t="s">
        <v>389</v>
      </c>
      <c r="E332" s="6" t="s">
        <v>1057</v>
      </c>
      <c r="F332" s="6" t="s">
        <v>1329</v>
      </c>
    </row>
    <row r="333" spans="1:6" x14ac:dyDescent="0.25">
      <c r="A333" s="6" t="s">
        <v>1330</v>
      </c>
      <c r="B333" s="6" t="s">
        <v>617</v>
      </c>
      <c r="C333" s="6" t="s">
        <v>1072</v>
      </c>
      <c r="D333" s="6" t="s">
        <v>389</v>
      </c>
      <c r="E333" s="6" t="s">
        <v>1073</v>
      </c>
      <c r="F333" s="6" t="s">
        <v>1331</v>
      </c>
    </row>
    <row r="334" spans="1:6" x14ac:dyDescent="0.25">
      <c r="A334" s="6" t="s">
        <v>1332</v>
      </c>
      <c r="B334" s="6" t="s">
        <v>892</v>
      </c>
      <c r="C334" s="6" t="s">
        <v>1333</v>
      </c>
      <c r="D334" s="6" t="s">
        <v>389</v>
      </c>
      <c r="E334" s="6" t="s">
        <v>614</v>
      </c>
      <c r="F334" s="6" t="s">
        <v>1334</v>
      </c>
    </row>
    <row r="335" spans="1:6" x14ac:dyDescent="0.25">
      <c r="A335" s="6" t="s">
        <v>1335</v>
      </c>
      <c r="B335" s="6" t="s">
        <v>449</v>
      </c>
      <c r="C335" s="6" t="s">
        <v>1336</v>
      </c>
      <c r="D335" s="6" t="s">
        <v>481</v>
      </c>
      <c r="E335" s="6" t="s">
        <v>1337</v>
      </c>
      <c r="F335" s="6" t="s">
        <v>1338</v>
      </c>
    </row>
    <row r="336" spans="1:6" x14ac:dyDescent="0.25">
      <c r="A336" s="6" t="s">
        <v>1339</v>
      </c>
      <c r="B336" s="6" t="s">
        <v>449</v>
      </c>
      <c r="C336" s="6" t="s">
        <v>1340</v>
      </c>
      <c r="D336" s="6" t="s">
        <v>394</v>
      </c>
      <c r="E336" s="6" t="s">
        <v>1337</v>
      </c>
      <c r="F336" s="6" t="s">
        <v>1341</v>
      </c>
    </row>
    <row r="337" spans="1:6" x14ac:dyDescent="0.25">
      <c r="A337" s="6" t="s">
        <v>1342</v>
      </c>
      <c r="B337" s="6" t="s">
        <v>387</v>
      </c>
      <c r="C337" s="6" t="s">
        <v>1343</v>
      </c>
      <c r="D337" s="6" t="s">
        <v>389</v>
      </c>
      <c r="E337" s="6" t="s">
        <v>1344</v>
      </c>
      <c r="F337" s="6" t="s">
        <v>1345</v>
      </c>
    </row>
    <row r="338" spans="1:6" x14ac:dyDescent="0.25">
      <c r="A338" s="6" t="s">
        <v>1346</v>
      </c>
      <c r="B338" s="6" t="s">
        <v>387</v>
      </c>
      <c r="C338" s="6" t="s">
        <v>1347</v>
      </c>
      <c r="D338" s="6" t="s">
        <v>389</v>
      </c>
      <c r="E338" s="6" t="s">
        <v>1348</v>
      </c>
      <c r="F338" s="6" t="s">
        <v>1349</v>
      </c>
    </row>
    <row r="339" spans="1:6" x14ac:dyDescent="0.25">
      <c r="A339" s="6" t="s">
        <v>1350</v>
      </c>
      <c r="B339" s="6" t="s">
        <v>892</v>
      </c>
      <c r="C339" s="6" t="s">
        <v>496</v>
      </c>
      <c r="D339" s="6" t="s">
        <v>389</v>
      </c>
      <c r="E339" s="6" t="s">
        <v>1351</v>
      </c>
      <c r="F339" s="6" t="s">
        <v>1352</v>
      </c>
    </row>
    <row r="340" spans="1:6" x14ac:dyDescent="0.25">
      <c r="A340" s="6" t="s">
        <v>1353</v>
      </c>
      <c r="B340" s="6" t="s">
        <v>387</v>
      </c>
      <c r="C340" s="6" t="s">
        <v>685</v>
      </c>
      <c r="D340" s="6" t="s">
        <v>389</v>
      </c>
      <c r="E340" s="6" t="s">
        <v>1354</v>
      </c>
      <c r="F340" s="6" t="s">
        <v>1355</v>
      </c>
    </row>
    <row r="341" spans="1:6" x14ac:dyDescent="0.25">
      <c r="A341" s="6" t="s">
        <v>1356</v>
      </c>
      <c r="B341" s="6" t="s">
        <v>387</v>
      </c>
      <c r="C341" s="6" t="s">
        <v>795</v>
      </c>
      <c r="D341" s="6" t="s">
        <v>389</v>
      </c>
      <c r="E341" s="6" t="s">
        <v>801</v>
      </c>
      <c r="F341" s="6" t="s">
        <v>1357</v>
      </c>
    </row>
    <row r="342" spans="1:6" x14ac:dyDescent="0.25">
      <c r="A342" s="6" t="s">
        <v>1358</v>
      </c>
      <c r="B342" s="6" t="s">
        <v>892</v>
      </c>
      <c r="C342" s="6" t="s">
        <v>960</v>
      </c>
      <c r="D342" s="6" t="s">
        <v>389</v>
      </c>
      <c r="E342" s="6" t="s">
        <v>1359</v>
      </c>
      <c r="F342" s="6" t="s">
        <v>1360</v>
      </c>
    </row>
    <row r="343" spans="1:6" x14ac:dyDescent="0.25">
      <c r="A343" s="6" t="s">
        <v>1361</v>
      </c>
      <c r="B343" s="6" t="s">
        <v>950</v>
      </c>
      <c r="C343" s="6" t="s">
        <v>450</v>
      </c>
      <c r="D343" s="6" t="s">
        <v>394</v>
      </c>
      <c r="E343" s="6" t="s">
        <v>1362</v>
      </c>
      <c r="F343" s="6" t="s">
        <v>1363</v>
      </c>
    </row>
    <row r="344" spans="1:6" x14ac:dyDescent="0.25">
      <c r="A344" s="6" t="s">
        <v>1364</v>
      </c>
      <c r="B344" s="6" t="s">
        <v>950</v>
      </c>
      <c r="C344" s="6" t="s">
        <v>450</v>
      </c>
      <c r="D344" s="6" t="s">
        <v>394</v>
      </c>
      <c r="E344" s="6" t="s">
        <v>1365</v>
      </c>
      <c r="F344" s="6" t="s">
        <v>1366</v>
      </c>
    </row>
    <row r="345" spans="1:6" x14ac:dyDescent="0.25">
      <c r="A345" s="6" t="s">
        <v>1367</v>
      </c>
      <c r="B345" s="6" t="s">
        <v>387</v>
      </c>
      <c r="C345" s="6" t="s">
        <v>795</v>
      </c>
      <c r="D345" s="6" t="s">
        <v>389</v>
      </c>
      <c r="E345" s="6" t="s">
        <v>804</v>
      </c>
      <c r="F345" s="6" t="s">
        <v>1368</v>
      </c>
    </row>
    <row r="346" spans="1:6" x14ac:dyDescent="0.25">
      <c r="A346" s="6" t="s">
        <v>1369</v>
      </c>
      <c r="B346" s="6" t="s">
        <v>430</v>
      </c>
      <c r="C346" s="6" t="s">
        <v>780</v>
      </c>
      <c r="D346" s="6" t="s">
        <v>394</v>
      </c>
      <c r="E346" s="6" t="s">
        <v>552</v>
      </c>
      <c r="F346" s="6" t="s">
        <v>1370</v>
      </c>
    </row>
    <row r="347" spans="1:6" x14ac:dyDescent="0.25">
      <c r="A347" s="6" t="s">
        <v>1371</v>
      </c>
      <c r="B347" s="6" t="s">
        <v>430</v>
      </c>
      <c r="C347" s="6" t="s">
        <v>1321</v>
      </c>
      <c r="D347" s="6" t="s">
        <v>394</v>
      </c>
      <c r="E347" s="6" t="s">
        <v>1322</v>
      </c>
      <c r="F347" s="6" t="s">
        <v>1372</v>
      </c>
    </row>
    <row r="348" spans="1:6" x14ac:dyDescent="0.25">
      <c r="A348" s="6" t="s">
        <v>1373</v>
      </c>
      <c r="B348" s="6" t="s">
        <v>387</v>
      </c>
      <c r="C348" s="6" t="s">
        <v>1374</v>
      </c>
      <c r="D348" s="6" t="s">
        <v>481</v>
      </c>
      <c r="E348" s="6" t="s">
        <v>1375</v>
      </c>
      <c r="F348" s="6" t="s">
        <v>1376</v>
      </c>
    </row>
    <row r="349" spans="1:6" x14ac:dyDescent="0.25">
      <c r="A349" s="6" t="s">
        <v>1377</v>
      </c>
      <c r="B349" s="6" t="s">
        <v>950</v>
      </c>
      <c r="C349" s="6" t="s">
        <v>450</v>
      </c>
      <c r="D349" s="6" t="s">
        <v>394</v>
      </c>
      <c r="E349" s="6" t="s">
        <v>1378</v>
      </c>
      <c r="F349" s="6" t="s">
        <v>1258</v>
      </c>
    </row>
    <row r="350" spans="1:6" x14ac:dyDescent="0.25">
      <c r="A350" s="6" t="s">
        <v>1379</v>
      </c>
      <c r="B350" s="6" t="s">
        <v>950</v>
      </c>
      <c r="C350" s="6" t="s">
        <v>450</v>
      </c>
      <c r="D350" s="6" t="s">
        <v>394</v>
      </c>
      <c r="E350" s="6" t="s">
        <v>1378</v>
      </c>
      <c r="F350" s="6" t="s">
        <v>1380</v>
      </c>
    </row>
    <row r="351" spans="1:6" x14ac:dyDescent="0.25">
      <c r="A351" s="6" t="s">
        <v>1381</v>
      </c>
      <c r="B351" s="6" t="s">
        <v>617</v>
      </c>
      <c r="C351" s="6" t="s">
        <v>1382</v>
      </c>
      <c r="D351" s="6" t="s">
        <v>394</v>
      </c>
      <c r="E351" s="6" t="s">
        <v>1383</v>
      </c>
      <c r="F351" s="6" t="s">
        <v>1384</v>
      </c>
    </row>
    <row r="352" spans="1:6" x14ac:dyDescent="0.25">
      <c r="A352" s="6" t="s">
        <v>1385</v>
      </c>
      <c r="B352" s="6" t="s">
        <v>617</v>
      </c>
      <c r="C352" s="6" t="s">
        <v>1382</v>
      </c>
      <c r="D352" s="6" t="s">
        <v>394</v>
      </c>
      <c r="E352" s="6" t="s">
        <v>1386</v>
      </c>
      <c r="F352" s="6" t="s">
        <v>1387</v>
      </c>
    </row>
    <row r="353" spans="1:6" x14ac:dyDescent="0.25">
      <c r="A353" s="6" t="s">
        <v>1388</v>
      </c>
      <c r="B353" s="6" t="s">
        <v>617</v>
      </c>
      <c r="C353" s="6" t="s">
        <v>431</v>
      </c>
      <c r="D353" s="6" t="s">
        <v>394</v>
      </c>
      <c r="E353" s="6" t="s">
        <v>473</v>
      </c>
      <c r="F353" s="6" t="s">
        <v>1389</v>
      </c>
    </row>
    <row r="354" spans="1:6" x14ac:dyDescent="0.25">
      <c r="A354" s="6" t="s">
        <v>1390</v>
      </c>
      <c r="B354" s="6" t="s">
        <v>892</v>
      </c>
      <c r="C354" s="6" t="s">
        <v>431</v>
      </c>
      <c r="D354" s="6" t="s">
        <v>394</v>
      </c>
      <c r="E354" s="6" t="s">
        <v>470</v>
      </c>
      <c r="F354" s="6" t="s">
        <v>1391</v>
      </c>
    </row>
    <row r="355" spans="1:6" x14ac:dyDescent="0.25">
      <c r="A355" s="6" t="s">
        <v>1392</v>
      </c>
      <c r="B355" s="6" t="s">
        <v>430</v>
      </c>
      <c r="C355" s="6" t="s">
        <v>1393</v>
      </c>
      <c r="D355" s="6" t="s">
        <v>394</v>
      </c>
      <c r="E355" s="6" t="s">
        <v>1394</v>
      </c>
      <c r="F355" s="6" t="s">
        <v>1395</v>
      </c>
    </row>
    <row r="356" spans="1:6" x14ac:dyDescent="0.25">
      <c r="A356" s="6" t="s">
        <v>1396</v>
      </c>
      <c r="B356" s="6" t="s">
        <v>430</v>
      </c>
      <c r="C356" s="6" t="s">
        <v>1397</v>
      </c>
      <c r="D356" s="6" t="s">
        <v>394</v>
      </c>
      <c r="E356" s="6" t="s">
        <v>465</v>
      </c>
      <c r="F356" s="6" t="s">
        <v>1398</v>
      </c>
    </row>
    <row r="357" spans="1:6" x14ac:dyDescent="0.25">
      <c r="A357" s="6" t="s">
        <v>1399</v>
      </c>
      <c r="B357" s="6" t="s">
        <v>430</v>
      </c>
      <c r="C357" s="6" t="s">
        <v>1397</v>
      </c>
      <c r="D357" s="6" t="s">
        <v>394</v>
      </c>
      <c r="E357" s="6" t="s">
        <v>465</v>
      </c>
      <c r="F357" s="6" t="s">
        <v>1400</v>
      </c>
    </row>
    <row r="358" spans="1:6" x14ac:dyDescent="0.25">
      <c r="A358" s="6" t="s">
        <v>1401</v>
      </c>
      <c r="B358" s="6" t="s">
        <v>617</v>
      </c>
      <c r="C358" s="6" t="s">
        <v>1397</v>
      </c>
      <c r="D358" s="6" t="s">
        <v>394</v>
      </c>
      <c r="E358" s="6" t="s">
        <v>465</v>
      </c>
      <c r="F358" s="6" t="s">
        <v>1402</v>
      </c>
    </row>
    <row r="359" spans="1:6" x14ac:dyDescent="0.25">
      <c r="A359" s="6" t="s">
        <v>1403</v>
      </c>
      <c r="B359" s="6" t="s">
        <v>430</v>
      </c>
      <c r="C359" s="6" t="s">
        <v>1397</v>
      </c>
      <c r="D359" s="6" t="s">
        <v>394</v>
      </c>
      <c r="E359" s="6" t="s">
        <v>465</v>
      </c>
      <c r="F359" s="6" t="s">
        <v>1404</v>
      </c>
    </row>
    <row r="360" spans="1:6" x14ac:dyDescent="0.25">
      <c r="A360" s="6" t="s">
        <v>1405</v>
      </c>
      <c r="B360" s="6" t="s">
        <v>430</v>
      </c>
      <c r="C360" s="6" t="s">
        <v>1397</v>
      </c>
      <c r="D360" s="6" t="s">
        <v>394</v>
      </c>
      <c r="E360" s="6" t="s">
        <v>465</v>
      </c>
      <c r="F360" s="6" t="s">
        <v>1406</v>
      </c>
    </row>
    <row r="361" spans="1:6" x14ac:dyDescent="0.25">
      <c r="A361" s="6" t="s">
        <v>1407</v>
      </c>
      <c r="B361" s="6" t="s">
        <v>430</v>
      </c>
      <c r="C361" s="6" t="s">
        <v>1397</v>
      </c>
      <c r="D361" s="6" t="s">
        <v>394</v>
      </c>
      <c r="E361" s="6" t="s">
        <v>558</v>
      </c>
      <c r="F361" s="6" t="s">
        <v>1408</v>
      </c>
    </row>
    <row r="362" spans="1:6" x14ac:dyDescent="0.25">
      <c r="A362" s="6" t="s">
        <v>1409</v>
      </c>
      <c r="B362" s="6" t="s">
        <v>430</v>
      </c>
      <c r="C362" s="6" t="s">
        <v>1397</v>
      </c>
      <c r="D362" s="6" t="s">
        <v>394</v>
      </c>
      <c r="E362" s="6" t="s">
        <v>558</v>
      </c>
      <c r="F362" s="6" t="s">
        <v>1410</v>
      </c>
    </row>
    <row r="363" spans="1:6" x14ac:dyDescent="0.25">
      <c r="A363" s="6" t="s">
        <v>1411</v>
      </c>
      <c r="B363" s="6" t="s">
        <v>430</v>
      </c>
      <c r="C363" s="6" t="s">
        <v>1397</v>
      </c>
      <c r="D363" s="6" t="s">
        <v>394</v>
      </c>
      <c r="E363" s="6" t="s">
        <v>558</v>
      </c>
      <c r="F363" s="6" t="s">
        <v>1412</v>
      </c>
    </row>
    <row r="364" spans="1:6" x14ac:dyDescent="0.25">
      <c r="A364" s="6" t="s">
        <v>1413</v>
      </c>
      <c r="B364" s="6" t="s">
        <v>430</v>
      </c>
      <c r="C364" s="6" t="s">
        <v>1321</v>
      </c>
      <c r="D364" s="6" t="s">
        <v>394</v>
      </c>
      <c r="E364" s="6" t="s">
        <v>1414</v>
      </c>
      <c r="F364" s="6" t="s">
        <v>1415</v>
      </c>
    </row>
    <row r="365" spans="1:6" x14ac:dyDescent="0.25">
      <c r="A365" s="6" t="s">
        <v>1416</v>
      </c>
      <c r="B365" s="6" t="s">
        <v>387</v>
      </c>
      <c r="C365" s="6" t="s">
        <v>1417</v>
      </c>
      <c r="D365" s="6" t="s">
        <v>389</v>
      </c>
      <c r="E365" s="6" t="s">
        <v>1418</v>
      </c>
      <c r="F365" s="6" t="s">
        <v>1419</v>
      </c>
    </row>
    <row r="366" spans="1:6" x14ac:dyDescent="0.25">
      <c r="A366" s="6" t="s">
        <v>1420</v>
      </c>
      <c r="B366" s="6" t="s">
        <v>387</v>
      </c>
      <c r="C366" s="6" t="s">
        <v>1421</v>
      </c>
      <c r="D366" s="6" t="s">
        <v>389</v>
      </c>
      <c r="E366" s="6" t="s">
        <v>1422</v>
      </c>
      <c r="F366" s="6" t="s">
        <v>1423</v>
      </c>
    </row>
    <row r="367" spans="1:6" x14ac:dyDescent="0.25">
      <c r="A367" s="6" t="s">
        <v>1424</v>
      </c>
      <c r="B367" s="6" t="s">
        <v>387</v>
      </c>
      <c r="C367" s="6" t="s">
        <v>420</v>
      </c>
      <c r="D367" s="6" t="s">
        <v>389</v>
      </c>
      <c r="E367" s="6" t="s">
        <v>421</v>
      </c>
      <c r="F367" s="6" t="s">
        <v>1425</v>
      </c>
    </row>
    <row r="368" spans="1:6" x14ac:dyDescent="0.25">
      <c r="A368" s="6" t="s">
        <v>1426</v>
      </c>
      <c r="B368" s="6" t="s">
        <v>387</v>
      </c>
      <c r="C368" s="6" t="s">
        <v>414</v>
      </c>
      <c r="D368" s="6" t="s">
        <v>389</v>
      </c>
      <c r="E368" s="6" t="s">
        <v>752</v>
      </c>
      <c r="F368" s="6" t="s">
        <v>1427</v>
      </c>
    </row>
    <row r="369" spans="1:6" x14ac:dyDescent="0.25">
      <c r="A369" s="6" t="s">
        <v>1428</v>
      </c>
      <c r="B369" s="6" t="s">
        <v>387</v>
      </c>
      <c r="C369" s="6" t="s">
        <v>1429</v>
      </c>
      <c r="D369" s="6" t="s">
        <v>389</v>
      </c>
      <c r="E369" s="6" t="s">
        <v>1430</v>
      </c>
      <c r="F369" s="6" t="s">
        <v>1431</v>
      </c>
    </row>
    <row r="370" spans="1:6" x14ac:dyDescent="0.25">
      <c r="A370" s="6" t="s">
        <v>1432</v>
      </c>
      <c r="B370" s="6" t="s">
        <v>387</v>
      </c>
      <c r="C370" s="6" t="s">
        <v>496</v>
      </c>
      <c r="D370" s="6" t="s">
        <v>389</v>
      </c>
      <c r="E370" s="6" t="s">
        <v>1433</v>
      </c>
      <c r="F370" s="6" t="s">
        <v>1434</v>
      </c>
    </row>
    <row r="371" spans="1:6" x14ac:dyDescent="0.25">
      <c r="A371" s="6" t="s">
        <v>1435</v>
      </c>
      <c r="B371" s="6" t="s">
        <v>430</v>
      </c>
      <c r="C371" s="6" t="s">
        <v>431</v>
      </c>
      <c r="D371" s="6" t="s">
        <v>394</v>
      </c>
      <c r="E371" s="6" t="s">
        <v>1436</v>
      </c>
      <c r="F371" s="6" t="s">
        <v>1437</v>
      </c>
    </row>
    <row r="372" spans="1:6" x14ac:dyDescent="0.25">
      <c r="A372" s="6" t="s">
        <v>1438</v>
      </c>
      <c r="B372" s="6" t="s">
        <v>387</v>
      </c>
      <c r="C372" s="6" t="s">
        <v>1439</v>
      </c>
      <c r="D372" s="6" t="s">
        <v>394</v>
      </c>
      <c r="E372" s="6" t="s">
        <v>421</v>
      </c>
      <c r="F372" s="6" t="s">
        <v>1440</v>
      </c>
    </row>
    <row r="373" spans="1:6" x14ac:dyDescent="0.25">
      <c r="A373" s="6" t="s">
        <v>1441</v>
      </c>
      <c r="B373" s="6" t="s">
        <v>430</v>
      </c>
      <c r="C373" s="6" t="s">
        <v>1442</v>
      </c>
      <c r="D373" s="6" t="s">
        <v>394</v>
      </c>
      <c r="E373" s="6" t="s">
        <v>1443</v>
      </c>
      <c r="F373" s="6" t="s">
        <v>1444</v>
      </c>
    </row>
    <row r="374" spans="1:6" x14ac:dyDescent="0.25">
      <c r="A374" s="6" t="s">
        <v>1445</v>
      </c>
      <c r="B374" s="6" t="s">
        <v>387</v>
      </c>
      <c r="C374" s="6" t="s">
        <v>1446</v>
      </c>
      <c r="D374" s="6" t="s">
        <v>389</v>
      </c>
      <c r="E374" s="6" t="s">
        <v>1447</v>
      </c>
      <c r="F374" s="6" t="s">
        <v>1448</v>
      </c>
    </row>
    <row r="375" spans="1:6" x14ac:dyDescent="0.25">
      <c r="A375" s="6" t="s">
        <v>1449</v>
      </c>
      <c r="B375" s="6" t="s">
        <v>617</v>
      </c>
      <c r="C375" s="6" t="s">
        <v>508</v>
      </c>
      <c r="D375" s="6" t="s">
        <v>389</v>
      </c>
      <c r="E375" s="6" t="s">
        <v>509</v>
      </c>
      <c r="F375" s="6" t="s">
        <v>1450</v>
      </c>
    </row>
    <row r="376" spans="1:6" x14ac:dyDescent="0.25">
      <c r="A376" s="6" t="s">
        <v>1451</v>
      </c>
      <c r="B376" s="6" t="s">
        <v>387</v>
      </c>
      <c r="C376" s="6" t="s">
        <v>508</v>
      </c>
      <c r="D376" s="6" t="s">
        <v>389</v>
      </c>
      <c r="E376" s="6" t="s">
        <v>863</v>
      </c>
      <c r="F376" s="6" t="s">
        <v>1452</v>
      </c>
    </row>
    <row r="377" spans="1:6" x14ac:dyDescent="0.25">
      <c r="A377" s="6" t="s">
        <v>1453</v>
      </c>
      <c r="B377" s="6" t="s">
        <v>387</v>
      </c>
      <c r="C377" s="6" t="s">
        <v>826</v>
      </c>
      <c r="D377" s="6" t="s">
        <v>389</v>
      </c>
      <c r="E377" s="6" t="s">
        <v>1454</v>
      </c>
      <c r="F377" s="6" t="s">
        <v>1455</v>
      </c>
    </row>
    <row r="378" spans="1:6" x14ac:dyDescent="0.25">
      <c r="A378" s="6" t="s">
        <v>1456</v>
      </c>
      <c r="B378" s="6" t="s">
        <v>387</v>
      </c>
      <c r="C378" s="6" t="s">
        <v>388</v>
      </c>
      <c r="D378" s="6" t="s">
        <v>389</v>
      </c>
      <c r="E378" s="6" t="s">
        <v>1457</v>
      </c>
      <c r="F378" s="6" t="s">
        <v>902</v>
      </c>
    </row>
    <row r="379" spans="1:6" x14ac:dyDescent="0.25">
      <c r="A379" s="6" t="s">
        <v>1458</v>
      </c>
      <c r="B379" s="6" t="s">
        <v>387</v>
      </c>
      <c r="C379" s="6" t="s">
        <v>388</v>
      </c>
      <c r="D379" s="6" t="s">
        <v>389</v>
      </c>
      <c r="E379" s="6" t="s">
        <v>1459</v>
      </c>
      <c r="F379" s="6" t="s">
        <v>902</v>
      </c>
    </row>
    <row r="380" spans="1:6" x14ac:dyDescent="0.25">
      <c r="A380" s="6" t="s">
        <v>1460</v>
      </c>
      <c r="B380" s="6" t="s">
        <v>387</v>
      </c>
      <c r="C380" s="6" t="s">
        <v>646</v>
      </c>
      <c r="D380" s="6" t="s">
        <v>389</v>
      </c>
      <c r="E380" s="6" t="s">
        <v>653</v>
      </c>
      <c r="F380" s="6" t="s">
        <v>1461</v>
      </c>
    </row>
    <row r="381" spans="1:6" x14ac:dyDescent="0.25">
      <c r="A381" s="6" t="s">
        <v>1462</v>
      </c>
      <c r="B381" s="6" t="s">
        <v>387</v>
      </c>
      <c r="C381" s="6" t="s">
        <v>1463</v>
      </c>
      <c r="D381" s="6" t="s">
        <v>394</v>
      </c>
      <c r="E381" s="6" t="s">
        <v>1464</v>
      </c>
      <c r="F381" s="6" t="s">
        <v>1465</v>
      </c>
    </row>
    <row r="382" spans="1:6" x14ac:dyDescent="0.25">
      <c r="A382" s="6" t="s">
        <v>1466</v>
      </c>
      <c r="B382" s="6" t="s">
        <v>892</v>
      </c>
      <c r="C382" s="6" t="s">
        <v>476</v>
      </c>
      <c r="D382" s="6" t="s">
        <v>389</v>
      </c>
      <c r="E382" s="6" t="s">
        <v>1057</v>
      </c>
      <c r="F382" s="6" t="s">
        <v>1467</v>
      </c>
    </row>
    <row r="383" spans="1:6" x14ac:dyDescent="0.25">
      <c r="A383" s="6" t="s">
        <v>1468</v>
      </c>
      <c r="B383" s="6" t="s">
        <v>892</v>
      </c>
      <c r="C383" s="6" t="s">
        <v>476</v>
      </c>
      <c r="D383" s="6" t="s">
        <v>389</v>
      </c>
      <c r="E383" s="6" t="s">
        <v>1057</v>
      </c>
      <c r="F383" s="6" t="s">
        <v>1469</v>
      </c>
    </row>
    <row r="384" spans="1:6" x14ac:dyDescent="0.25">
      <c r="A384" s="6" t="s">
        <v>1470</v>
      </c>
      <c r="B384" s="6" t="s">
        <v>892</v>
      </c>
      <c r="C384" s="6" t="s">
        <v>1421</v>
      </c>
      <c r="D384" s="6" t="s">
        <v>389</v>
      </c>
      <c r="E384" s="6" t="s">
        <v>1471</v>
      </c>
      <c r="F384" s="6" t="s">
        <v>1472</v>
      </c>
    </row>
    <row r="385" spans="1:6" x14ac:dyDescent="0.25">
      <c r="A385" s="6" t="s">
        <v>1473</v>
      </c>
      <c r="B385" s="6" t="s">
        <v>892</v>
      </c>
      <c r="C385" s="6" t="s">
        <v>547</v>
      </c>
      <c r="D385" s="6" t="s">
        <v>389</v>
      </c>
      <c r="E385" s="6" t="s">
        <v>904</v>
      </c>
      <c r="F385" s="6" t="s">
        <v>1474</v>
      </c>
    </row>
    <row r="386" spans="1:6" x14ac:dyDescent="0.25">
      <c r="A386" s="6" t="s">
        <v>1475</v>
      </c>
      <c r="B386" s="6" t="s">
        <v>617</v>
      </c>
      <c r="C386" s="6" t="s">
        <v>1476</v>
      </c>
      <c r="D386" s="6" t="s">
        <v>481</v>
      </c>
      <c r="E386" s="6" t="s">
        <v>1477</v>
      </c>
      <c r="F386" s="6" t="s">
        <v>1478</v>
      </c>
    </row>
    <row r="387" spans="1:6" x14ac:dyDescent="0.25">
      <c r="A387" s="6" t="s">
        <v>1479</v>
      </c>
      <c r="B387" s="6" t="s">
        <v>617</v>
      </c>
      <c r="C387" s="6" t="s">
        <v>1480</v>
      </c>
      <c r="D387" s="6" t="s">
        <v>481</v>
      </c>
      <c r="E387" s="6" t="s">
        <v>1481</v>
      </c>
      <c r="F387" s="6" t="s">
        <v>1179</v>
      </c>
    </row>
    <row r="388" spans="1:6" x14ac:dyDescent="0.25">
      <c r="A388" s="6" t="s">
        <v>1482</v>
      </c>
      <c r="B388" s="6" t="s">
        <v>617</v>
      </c>
      <c r="C388" s="6" t="s">
        <v>1480</v>
      </c>
      <c r="D388" s="6" t="s">
        <v>481</v>
      </c>
      <c r="E388" s="6" t="s">
        <v>1483</v>
      </c>
      <c r="F388" s="6" t="s">
        <v>1179</v>
      </c>
    </row>
    <row r="389" spans="1:6" x14ac:dyDescent="0.25">
      <c r="A389" s="6" t="s">
        <v>1484</v>
      </c>
      <c r="B389" s="6" t="s">
        <v>617</v>
      </c>
      <c r="C389" s="6" t="s">
        <v>414</v>
      </c>
      <c r="D389" s="6" t="s">
        <v>389</v>
      </c>
      <c r="E389" s="6" t="s">
        <v>761</v>
      </c>
      <c r="F389" s="6" t="s">
        <v>1485</v>
      </c>
    </row>
    <row r="390" spans="1:6" x14ac:dyDescent="0.25">
      <c r="A390" s="6" t="s">
        <v>1486</v>
      </c>
      <c r="B390" s="6" t="s">
        <v>617</v>
      </c>
      <c r="C390" s="6" t="s">
        <v>1487</v>
      </c>
      <c r="D390" s="6" t="s">
        <v>481</v>
      </c>
      <c r="E390" s="6" t="s">
        <v>1488</v>
      </c>
      <c r="F390" s="6" t="s">
        <v>1489</v>
      </c>
    </row>
    <row r="391" spans="1:6" x14ac:dyDescent="0.25">
      <c r="A391" s="6" t="s">
        <v>1490</v>
      </c>
      <c r="B391" s="6" t="s">
        <v>617</v>
      </c>
      <c r="C391" s="6" t="s">
        <v>1491</v>
      </c>
      <c r="D391" s="6" t="s">
        <v>481</v>
      </c>
      <c r="E391" s="6" t="s">
        <v>749</v>
      </c>
      <c r="F391" s="6" t="s">
        <v>1214</v>
      </c>
    </row>
    <row r="392" spans="1:6" x14ac:dyDescent="0.25">
      <c r="A392" s="6" t="s">
        <v>1492</v>
      </c>
      <c r="B392" s="6" t="s">
        <v>387</v>
      </c>
      <c r="C392" s="6" t="s">
        <v>547</v>
      </c>
      <c r="D392" s="6" t="s">
        <v>389</v>
      </c>
      <c r="E392" s="6" t="s">
        <v>898</v>
      </c>
      <c r="F392" s="6" t="s">
        <v>1493</v>
      </c>
    </row>
    <row r="393" spans="1:6" x14ac:dyDescent="0.25">
      <c r="A393" s="6" t="s">
        <v>1494</v>
      </c>
      <c r="B393" s="6" t="s">
        <v>892</v>
      </c>
      <c r="C393" s="6" t="s">
        <v>496</v>
      </c>
      <c r="D393" s="6" t="s">
        <v>389</v>
      </c>
      <c r="E393" s="6" t="s">
        <v>1433</v>
      </c>
      <c r="F393" s="6" t="s">
        <v>1329</v>
      </c>
    </row>
    <row r="394" spans="1:6" x14ac:dyDescent="0.25">
      <c r="A394" s="6" t="s">
        <v>1495</v>
      </c>
      <c r="B394" s="6" t="s">
        <v>892</v>
      </c>
      <c r="C394" s="6" t="s">
        <v>496</v>
      </c>
      <c r="D394" s="6" t="s">
        <v>389</v>
      </c>
      <c r="E394" s="6" t="s">
        <v>1433</v>
      </c>
      <c r="F394" s="6" t="s">
        <v>1496</v>
      </c>
    </row>
    <row r="395" spans="1:6" x14ac:dyDescent="0.25">
      <c r="A395" s="6" t="s">
        <v>1497</v>
      </c>
      <c r="B395" s="6" t="s">
        <v>387</v>
      </c>
      <c r="C395" s="6" t="s">
        <v>441</v>
      </c>
      <c r="D395" s="6" t="s">
        <v>389</v>
      </c>
      <c r="E395" s="6" t="s">
        <v>442</v>
      </c>
      <c r="F395" s="6" t="s">
        <v>1498</v>
      </c>
    </row>
    <row r="396" spans="1:6" x14ac:dyDescent="0.25">
      <c r="A396" s="6" t="s">
        <v>1499</v>
      </c>
      <c r="B396" s="6" t="s">
        <v>387</v>
      </c>
      <c r="C396" s="6" t="s">
        <v>441</v>
      </c>
      <c r="D396" s="6" t="s">
        <v>389</v>
      </c>
      <c r="E396" s="6" t="s">
        <v>947</v>
      </c>
      <c r="F396" s="6" t="s">
        <v>1500</v>
      </c>
    </row>
    <row r="397" spans="1:6" x14ac:dyDescent="0.25">
      <c r="A397" s="6" t="s">
        <v>1501</v>
      </c>
      <c r="B397" s="6" t="s">
        <v>387</v>
      </c>
      <c r="C397" s="6" t="s">
        <v>441</v>
      </c>
      <c r="D397" s="6" t="s">
        <v>389</v>
      </c>
      <c r="E397" s="6" t="s">
        <v>870</v>
      </c>
      <c r="F397" s="6" t="s">
        <v>1502</v>
      </c>
    </row>
    <row r="398" spans="1:6" x14ac:dyDescent="0.25">
      <c r="A398" s="6" t="s">
        <v>1503</v>
      </c>
      <c r="B398" s="6" t="s">
        <v>387</v>
      </c>
      <c r="C398" s="6" t="s">
        <v>441</v>
      </c>
      <c r="D398" s="6" t="s">
        <v>389</v>
      </c>
      <c r="E398" s="6" t="s">
        <v>870</v>
      </c>
      <c r="F398" s="6" t="s">
        <v>1504</v>
      </c>
    </row>
    <row r="399" spans="1:6" x14ac:dyDescent="0.25">
      <c r="A399" s="6" t="s">
        <v>1505</v>
      </c>
      <c r="B399" s="6" t="s">
        <v>892</v>
      </c>
      <c r="C399" s="6" t="s">
        <v>441</v>
      </c>
      <c r="D399" s="6" t="s">
        <v>389</v>
      </c>
      <c r="E399" s="6" t="s">
        <v>1269</v>
      </c>
      <c r="F399" s="6" t="s">
        <v>1506</v>
      </c>
    </row>
    <row r="400" spans="1:6" x14ac:dyDescent="0.25">
      <c r="A400" s="6" t="s">
        <v>1507</v>
      </c>
      <c r="B400" s="6" t="s">
        <v>430</v>
      </c>
      <c r="C400" s="6" t="s">
        <v>1397</v>
      </c>
      <c r="D400" s="6" t="s">
        <v>394</v>
      </c>
      <c r="E400" s="6" t="s">
        <v>570</v>
      </c>
      <c r="F400" s="6" t="s">
        <v>1508</v>
      </c>
    </row>
    <row r="401" spans="1:6" x14ac:dyDescent="0.25">
      <c r="A401" s="6" t="s">
        <v>1509</v>
      </c>
      <c r="B401" s="6" t="s">
        <v>430</v>
      </c>
      <c r="C401" s="6" t="s">
        <v>1397</v>
      </c>
      <c r="D401" s="6" t="s">
        <v>394</v>
      </c>
      <c r="E401" s="6" t="s">
        <v>1510</v>
      </c>
      <c r="F401" s="6" t="s">
        <v>1511</v>
      </c>
    </row>
    <row r="402" spans="1:6" x14ac:dyDescent="0.25">
      <c r="A402" s="6" t="s">
        <v>1512</v>
      </c>
      <c r="B402" s="6" t="s">
        <v>387</v>
      </c>
      <c r="C402" s="6" t="s">
        <v>646</v>
      </c>
      <c r="D402" s="6" t="s">
        <v>389</v>
      </c>
      <c r="E402" s="6" t="s">
        <v>647</v>
      </c>
      <c r="F402" s="6" t="s">
        <v>1513</v>
      </c>
    </row>
    <row r="403" spans="1:6" x14ac:dyDescent="0.25">
      <c r="A403" s="6" t="s">
        <v>1514</v>
      </c>
      <c r="B403" s="6" t="s">
        <v>387</v>
      </c>
      <c r="C403" s="6" t="s">
        <v>646</v>
      </c>
      <c r="D403" s="6" t="s">
        <v>389</v>
      </c>
      <c r="E403" s="6" t="s">
        <v>647</v>
      </c>
      <c r="F403" s="6" t="s">
        <v>1515</v>
      </c>
    </row>
    <row r="404" spans="1:6" x14ac:dyDescent="0.25">
      <c r="A404" s="6" t="s">
        <v>1516</v>
      </c>
      <c r="B404" s="6" t="s">
        <v>387</v>
      </c>
      <c r="C404" s="6" t="s">
        <v>435</v>
      </c>
      <c r="D404" s="6" t="s">
        <v>389</v>
      </c>
      <c r="E404" s="6" t="s">
        <v>1099</v>
      </c>
      <c r="F404" s="6" t="s">
        <v>1517</v>
      </c>
    </row>
    <row r="405" spans="1:6" x14ac:dyDescent="0.25">
      <c r="A405" s="6" t="s">
        <v>1518</v>
      </c>
      <c r="B405" s="6" t="s">
        <v>387</v>
      </c>
      <c r="C405" s="6" t="s">
        <v>420</v>
      </c>
      <c r="D405" s="6" t="s">
        <v>389</v>
      </c>
      <c r="E405" s="6" t="s">
        <v>421</v>
      </c>
      <c r="F405" s="6" t="s">
        <v>1519</v>
      </c>
    </row>
    <row r="406" spans="1:6" x14ac:dyDescent="0.25">
      <c r="A406" s="6" t="s">
        <v>1520</v>
      </c>
      <c r="B406" s="6" t="s">
        <v>387</v>
      </c>
      <c r="C406" s="6" t="s">
        <v>1521</v>
      </c>
      <c r="D406" s="6" t="s">
        <v>481</v>
      </c>
      <c r="E406" s="6" t="s">
        <v>427</v>
      </c>
      <c r="F406" s="6" t="s">
        <v>1522</v>
      </c>
    </row>
    <row r="407" spans="1:6" x14ac:dyDescent="0.25">
      <c r="A407" s="6" t="s">
        <v>1523</v>
      </c>
      <c r="B407" s="6" t="s">
        <v>387</v>
      </c>
      <c r="C407" s="6" t="s">
        <v>1521</v>
      </c>
      <c r="D407" s="6" t="s">
        <v>481</v>
      </c>
      <c r="E407" s="6" t="s">
        <v>427</v>
      </c>
      <c r="F407" s="6" t="s">
        <v>745</v>
      </c>
    </row>
    <row r="408" spans="1:6" x14ac:dyDescent="0.25">
      <c r="A408" s="6" t="s">
        <v>1524</v>
      </c>
      <c r="B408" s="6" t="s">
        <v>387</v>
      </c>
      <c r="C408" s="6" t="s">
        <v>1525</v>
      </c>
      <c r="D408" s="6" t="s">
        <v>481</v>
      </c>
      <c r="E408" s="6" t="s">
        <v>427</v>
      </c>
      <c r="F408" s="6" t="s">
        <v>745</v>
      </c>
    </row>
    <row r="409" spans="1:6" x14ac:dyDescent="0.25">
      <c r="A409" s="6" t="s">
        <v>1526</v>
      </c>
      <c r="B409" s="6" t="s">
        <v>387</v>
      </c>
      <c r="C409" s="6" t="s">
        <v>1527</v>
      </c>
      <c r="D409" s="6" t="s">
        <v>394</v>
      </c>
      <c r="E409" s="6" t="s">
        <v>427</v>
      </c>
      <c r="F409" s="6" t="s">
        <v>745</v>
      </c>
    </row>
    <row r="410" spans="1:6" x14ac:dyDescent="0.25">
      <c r="A410" s="6" t="s">
        <v>1528</v>
      </c>
      <c r="B410" s="6" t="s">
        <v>387</v>
      </c>
      <c r="C410" s="6" t="s">
        <v>414</v>
      </c>
      <c r="D410" s="6" t="s">
        <v>389</v>
      </c>
      <c r="E410" s="6" t="s">
        <v>1092</v>
      </c>
      <c r="F410" s="6" t="s">
        <v>1529</v>
      </c>
    </row>
    <row r="411" spans="1:6" x14ac:dyDescent="0.25">
      <c r="A411" s="6" t="s">
        <v>1530</v>
      </c>
      <c r="B411" s="6" t="s">
        <v>892</v>
      </c>
      <c r="C411" s="6" t="s">
        <v>414</v>
      </c>
      <c r="D411" s="6" t="s">
        <v>389</v>
      </c>
      <c r="E411" s="6" t="s">
        <v>415</v>
      </c>
      <c r="F411" s="6" t="s">
        <v>1531</v>
      </c>
    </row>
    <row r="412" spans="1:6" x14ac:dyDescent="0.25">
      <c r="A412" s="6" t="s">
        <v>1532</v>
      </c>
      <c r="B412" s="6" t="s">
        <v>617</v>
      </c>
      <c r="C412" s="6" t="s">
        <v>512</v>
      </c>
      <c r="D412" s="6" t="s">
        <v>389</v>
      </c>
      <c r="E412" s="6" t="s">
        <v>1533</v>
      </c>
      <c r="F412" s="6" t="s">
        <v>1534</v>
      </c>
    </row>
    <row r="413" spans="1:6" x14ac:dyDescent="0.25">
      <c r="A413" s="6" t="s">
        <v>1535</v>
      </c>
      <c r="B413" s="6" t="s">
        <v>387</v>
      </c>
      <c r="C413" s="6" t="s">
        <v>795</v>
      </c>
      <c r="D413" s="6" t="s">
        <v>389</v>
      </c>
      <c r="E413" s="6" t="s">
        <v>796</v>
      </c>
      <c r="F413" s="6" t="s">
        <v>1536</v>
      </c>
    </row>
    <row r="414" spans="1:6" x14ac:dyDescent="0.25">
      <c r="A414" s="6" t="s">
        <v>1537</v>
      </c>
      <c r="B414" s="6" t="s">
        <v>387</v>
      </c>
      <c r="C414" s="6" t="s">
        <v>441</v>
      </c>
      <c r="D414" s="6" t="s">
        <v>389</v>
      </c>
      <c r="E414" s="6" t="s">
        <v>870</v>
      </c>
      <c r="F414" s="6" t="s">
        <v>1538</v>
      </c>
    </row>
    <row r="415" spans="1:6" x14ac:dyDescent="0.25">
      <c r="A415" s="6" t="s">
        <v>1539</v>
      </c>
      <c r="B415" s="6" t="s">
        <v>387</v>
      </c>
      <c r="C415" s="6" t="s">
        <v>441</v>
      </c>
      <c r="D415" s="6" t="s">
        <v>389</v>
      </c>
      <c r="E415" s="6" t="s">
        <v>870</v>
      </c>
      <c r="F415" s="6" t="s">
        <v>1540</v>
      </c>
    </row>
    <row r="416" spans="1:6" x14ac:dyDescent="0.25">
      <c r="A416" s="6" t="s">
        <v>1541</v>
      </c>
      <c r="B416" s="6" t="s">
        <v>387</v>
      </c>
      <c r="C416" s="6" t="s">
        <v>441</v>
      </c>
      <c r="D416" s="6" t="s">
        <v>389</v>
      </c>
      <c r="E416" s="6" t="s">
        <v>442</v>
      </c>
      <c r="F416" s="6" t="s">
        <v>1542</v>
      </c>
    </row>
    <row r="417" spans="1:6" x14ac:dyDescent="0.25">
      <c r="A417" s="6" t="s">
        <v>1543</v>
      </c>
      <c r="B417" s="6" t="s">
        <v>387</v>
      </c>
      <c r="C417" s="6" t="s">
        <v>441</v>
      </c>
      <c r="D417" s="6" t="s">
        <v>389</v>
      </c>
      <c r="E417" s="6" t="s">
        <v>1269</v>
      </c>
      <c r="F417" s="6" t="s">
        <v>1544</v>
      </c>
    </row>
    <row r="418" spans="1:6" x14ac:dyDescent="0.25">
      <c r="A418" s="6" t="s">
        <v>1545</v>
      </c>
      <c r="B418" s="6" t="s">
        <v>950</v>
      </c>
      <c r="C418" s="6" t="s">
        <v>450</v>
      </c>
      <c r="D418" s="6" t="s">
        <v>394</v>
      </c>
      <c r="E418" s="6" t="s">
        <v>1546</v>
      </c>
      <c r="F418" s="6" t="s">
        <v>1547</v>
      </c>
    </row>
    <row r="419" spans="1:6" x14ac:dyDescent="0.25">
      <c r="A419" s="6" t="s">
        <v>1548</v>
      </c>
      <c r="B419" s="6" t="s">
        <v>950</v>
      </c>
      <c r="C419" s="6" t="s">
        <v>450</v>
      </c>
      <c r="D419" s="6" t="s">
        <v>394</v>
      </c>
      <c r="E419" s="6" t="s">
        <v>1549</v>
      </c>
      <c r="F419" s="6" t="s">
        <v>1550</v>
      </c>
    </row>
    <row r="420" spans="1:6" x14ac:dyDescent="0.25">
      <c r="A420" s="6" t="s">
        <v>1551</v>
      </c>
      <c r="B420" s="6" t="s">
        <v>950</v>
      </c>
      <c r="C420" s="6" t="s">
        <v>450</v>
      </c>
      <c r="D420" s="6" t="s">
        <v>394</v>
      </c>
      <c r="E420" s="6" t="s">
        <v>1552</v>
      </c>
      <c r="F420" s="6" t="s">
        <v>1553</v>
      </c>
    </row>
    <row r="421" spans="1:6" x14ac:dyDescent="0.25">
      <c r="A421" s="6" t="s">
        <v>1554</v>
      </c>
      <c r="B421" s="6" t="s">
        <v>449</v>
      </c>
      <c r="C421" s="6" t="s">
        <v>968</v>
      </c>
      <c r="D421" s="6" t="s">
        <v>394</v>
      </c>
      <c r="E421" s="6" t="s">
        <v>1555</v>
      </c>
      <c r="F421" s="6" t="s">
        <v>1556</v>
      </c>
    </row>
    <row r="422" spans="1:6" x14ac:dyDescent="0.25">
      <c r="A422" s="6" t="s">
        <v>1557</v>
      </c>
      <c r="B422" s="6" t="s">
        <v>387</v>
      </c>
      <c r="C422" s="6" t="s">
        <v>388</v>
      </c>
      <c r="D422" s="6" t="s">
        <v>389</v>
      </c>
      <c r="E422" s="6" t="s">
        <v>1558</v>
      </c>
      <c r="F422" s="6" t="s">
        <v>1559</v>
      </c>
    </row>
    <row r="423" spans="1:6" x14ac:dyDescent="0.25">
      <c r="A423" s="6" t="s">
        <v>1560</v>
      </c>
      <c r="B423" s="6" t="s">
        <v>387</v>
      </c>
      <c r="C423" s="6" t="s">
        <v>1561</v>
      </c>
      <c r="D423" s="6" t="s">
        <v>394</v>
      </c>
      <c r="E423" s="6" t="s">
        <v>1562</v>
      </c>
      <c r="F423" s="6" t="s">
        <v>1563</v>
      </c>
    </row>
    <row r="424" spans="1:6" x14ac:dyDescent="0.25">
      <c r="A424" s="6" t="s">
        <v>1564</v>
      </c>
      <c r="B424" s="6" t="s">
        <v>430</v>
      </c>
      <c r="C424" s="6" t="s">
        <v>1565</v>
      </c>
      <c r="D424" s="6" t="s">
        <v>394</v>
      </c>
      <c r="E424" s="6" t="s">
        <v>1566</v>
      </c>
      <c r="F424" s="6" t="s">
        <v>1567</v>
      </c>
    </row>
    <row r="425" spans="1:6" x14ac:dyDescent="0.25">
      <c r="A425" s="6" t="s">
        <v>1568</v>
      </c>
      <c r="B425" s="6" t="s">
        <v>617</v>
      </c>
      <c r="C425" s="6" t="s">
        <v>1072</v>
      </c>
      <c r="D425" s="6" t="s">
        <v>389</v>
      </c>
      <c r="E425" s="6" t="s">
        <v>1073</v>
      </c>
      <c r="F425" s="6" t="s">
        <v>1569</v>
      </c>
    </row>
    <row r="426" spans="1:6" x14ac:dyDescent="0.25">
      <c r="A426" s="6" t="s">
        <v>1570</v>
      </c>
      <c r="B426" s="6" t="s">
        <v>387</v>
      </c>
      <c r="C426" s="6" t="s">
        <v>646</v>
      </c>
      <c r="D426" s="6" t="s">
        <v>389</v>
      </c>
      <c r="E426" s="6" t="s">
        <v>650</v>
      </c>
      <c r="F426" s="6" t="s">
        <v>1571</v>
      </c>
    </row>
    <row r="427" spans="1:6" x14ac:dyDescent="0.25">
      <c r="A427" s="6" t="s">
        <v>1572</v>
      </c>
      <c r="B427" s="6" t="s">
        <v>387</v>
      </c>
      <c r="C427" s="6" t="s">
        <v>496</v>
      </c>
      <c r="D427" s="6" t="s">
        <v>389</v>
      </c>
      <c r="E427" s="6" t="s">
        <v>1573</v>
      </c>
      <c r="F427" s="6" t="s">
        <v>1574</v>
      </c>
    </row>
    <row r="428" spans="1:6" x14ac:dyDescent="0.25">
      <c r="A428" s="6" t="s">
        <v>1575</v>
      </c>
      <c r="B428" s="6" t="s">
        <v>387</v>
      </c>
      <c r="C428" s="6" t="s">
        <v>675</v>
      </c>
      <c r="D428" s="6" t="s">
        <v>389</v>
      </c>
      <c r="E428" s="6" t="s">
        <v>676</v>
      </c>
      <c r="F428" s="6" t="s">
        <v>1576</v>
      </c>
    </row>
    <row r="429" spans="1:6" x14ac:dyDescent="0.25">
      <c r="A429" s="6" t="s">
        <v>1577</v>
      </c>
      <c r="B429" s="6" t="s">
        <v>387</v>
      </c>
      <c r="C429" s="6" t="s">
        <v>1578</v>
      </c>
      <c r="D429" s="6" t="s">
        <v>481</v>
      </c>
      <c r="E429" s="6" t="s">
        <v>1579</v>
      </c>
      <c r="F429" s="6" t="s">
        <v>1580</v>
      </c>
    </row>
    <row r="430" spans="1:6" x14ac:dyDescent="0.25">
      <c r="A430" s="6" t="s">
        <v>1581</v>
      </c>
      <c r="B430" s="6" t="s">
        <v>387</v>
      </c>
      <c r="C430" s="6" t="s">
        <v>414</v>
      </c>
      <c r="D430" s="6" t="s">
        <v>389</v>
      </c>
      <c r="E430" s="6" t="s">
        <v>456</v>
      </c>
      <c r="F430" s="6" t="s">
        <v>1582</v>
      </c>
    </row>
    <row r="431" spans="1:6" x14ac:dyDescent="0.25">
      <c r="A431" s="6" t="s">
        <v>1583</v>
      </c>
      <c r="B431" s="6" t="s">
        <v>387</v>
      </c>
      <c r="C431" s="6" t="s">
        <v>414</v>
      </c>
      <c r="D431" s="6" t="s">
        <v>389</v>
      </c>
      <c r="E431" s="6" t="s">
        <v>1584</v>
      </c>
      <c r="F431" s="6" t="s">
        <v>1585</v>
      </c>
    </row>
    <row r="432" spans="1:6" x14ac:dyDescent="0.25">
      <c r="A432" s="6" t="s">
        <v>1586</v>
      </c>
      <c r="B432" s="6" t="s">
        <v>387</v>
      </c>
      <c r="C432" s="6" t="s">
        <v>414</v>
      </c>
      <c r="D432" s="6" t="s">
        <v>389</v>
      </c>
      <c r="E432" s="6" t="s">
        <v>1584</v>
      </c>
      <c r="F432" s="6" t="s">
        <v>1587</v>
      </c>
    </row>
    <row r="433" spans="1:6" x14ac:dyDescent="0.25">
      <c r="A433" s="6" t="s">
        <v>1588</v>
      </c>
      <c r="B433" s="6" t="s">
        <v>387</v>
      </c>
      <c r="C433" s="6" t="s">
        <v>414</v>
      </c>
      <c r="D433" s="6" t="s">
        <v>389</v>
      </c>
      <c r="E433" s="6" t="s">
        <v>761</v>
      </c>
      <c r="F433" s="6" t="s">
        <v>1046</v>
      </c>
    </row>
    <row r="434" spans="1:6" x14ac:dyDescent="0.25">
      <c r="A434" s="6" t="s">
        <v>1589</v>
      </c>
      <c r="B434" s="6" t="s">
        <v>387</v>
      </c>
      <c r="C434" s="6" t="s">
        <v>685</v>
      </c>
      <c r="D434" s="6" t="s">
        <v>389</v>
      </c>
      <c r="E434" s="6" t="s">
        <v>789</v>
      </c>
      <c r="F434" s="6" t="s">
        <v>1590</v>
      </c>
    </row>
    <row r="435" spans="1:6" x14ac:dyDescent="0.25">
      <c r="A435" s="6" t="s">
        <v>1591</v>
      </c>
      <c r="B435" s="6" t="s">
        <v>387</v>
      </c>
      <c r="C435" s="6" t="s">
        <v>508</v>
      </c>
      <c r="D435" s="6" t="s">
        <v>389</v>
      </c>
      <c r="E435" s="6" t="s">
        <v>854</v>
      </c>
      <c r="F435" s="6" t="s">
        <v>1592</v>
      </c>
    </row>
    <row r="436" spans="1:6" x14ac:dyDescent="0.25">
      <c r="A436" s="6" t="s">
        <v>1593</v>
      </c>
      <c r="B436" s="6" t="s">
        <v>387</v>
      </c>
      <c r="C436" s="6" t="s">
        <v>547</v>
      </c>
      <c r="D436" s="6" t="s">
        <v>389</v>
      </c>
      <c r="E436" s="6" t="s">
        <v>548</v>
      </c>
      <c r="F436" s="6" t="s">
        <v>1594</v>
      </c>
    </row>
    <row r="437" spans="1:6" x14ac:dyDescent="0.25">
      <c r="A437" s="6" t="s">
        <v>1595</v>
      </c>
      <c r="B437" s="6" t="s">
        <v>387</v>
      </c>
      <c r="C437" s="6" t="s">
        <v>441</v>
      </c>
      <c r="D437" s="6" t="s">
        <v>389</v>
      </c>
      <c r="E437" s="6" t="s">
        <v>870</v>
      </c>
      <c r="F437" s="6" t="s">
        <v>1596</v>
      </c>
    </row>
    <row r="438" spans="1:6" x14ac:dyDescent="0.25">
      <c r="A438" s="6" t="s">
        <v>1597</v>
      </c>
      <c r="B438" s="6" t="s">
        <v>387</v>
      </c>
      <c r="C438" s="6" t="s">
        <v>388</v>
      </c>
      <c r="D438" s="6" t="s">
        <v>389</v>
      </c>
      <c r="E438" s="6" t="s">
        <v>1598</v>
      </c>
      <c r="F438" s="6" t="s">
        <v>1599</v>
      </c>
    </row>
    <row r="439" spans="1:6" x14ac:dyDescent="0.25">
      <c r="A439" s="6" t="s">
        <v>1600</v>
      </c>
      <c r="B439" s="6" t="s">
        <v>387</v>
      </c>
      <c r="C439" s="6" t="s">
        <v>1601</v>
      </c>
      <c r="D439" s="6" t="s">
        <v>394</v>
      </c>
      <c r="E439" s="6" t="s">
        <v>1602</v>
      </c>
      <c r="F439" s="6" t="s">
        <v>1603</v>
      </c>
    </row>
    <row r="440" spans="1:6" x14ac:dyDescent="0.25">
      <c r="A440" s="6" t="s">
        <v>1604</v>
      </c>
      <c r="B440" s="6" t="s">
        <v>387</v>
      </c>
      <c r="C440" s="6" t="s">
        <v>476</v>
      </c>
      <c r="D440" s="6" t="s">
        <v>389</v>
      </c>
      <c r="E440" s="6" t="s">
        <v>1038</v>
      </c>
      <c r="F440" s="6" t="s">
        <v>1605</v>
      </c>
    </row>
    <row r="441" spans="1:6" x14ac:dyDescent="0.25">
      <c r="A441" s="6" t="s">
        <v>1606</v>
      </c>
      <c r="B441" s="6" t="s">
        <v>950</v>
      </c>
      <c r="C441" s="6" t="s">
        <v>1374</v>
      </c>
      <c r="D441" s="6" t="s">
        <v>481</v>
      </c>
      <c r="E441" s="6" t="s">
        <v>1375</v>
      </c>
      <c r="F441" s="6" t="s">
        <v>1607</v>
      </c>
    </row>
    <row r="442" spans="1:6" x14ac:dyDescent="0.25">
      <c r="A442" s="6" t="s">
        <v>1608</v>
      </c>
      <c r="B442" s="6" t="s">
        <v>449</v>
      </c>
      <c r="C442" s="6" t="s">
        <v>1609</v>
      </c>
      <c r="D442" s="6" t="s">
        <v>481</v>
      </c>
      <c r="E442" s="6" t="s">
        <v>1610</v>
      </c>
      <c r="F442" s="6" t="s">
        <v>1611</v>
      </c>
    </row>
    <row r="443" spans="1:6" x14ac:dyDescent="0.25">
      <c r="A443" s="6" t="s">
        <v>1612</v>
      </c>
      <c r="B443" s="6" t="s">
        <v>449</v>
      </c>
      <c r="C443" s="6" t="s">
        <v>1613</v>
      </c>
      <c r="D443" s="6" t="s">
        <v>394</v>
      </c>
      <c r="E443" s="6" t="s">
        <v>1610</v>
      </c>
      <c r="F443" s="6" t="s">
        <v>1611</v>
      </c>
    </row>
    <row r="444" spans="1:6" x14ac:dyDescent="0.25">
      <c r="A444" s="6" t="s">
        <v>1614</v>
      </c>
      <c r="B444" s="6" t="s">
        <v>449</v>
      </c>
      <c r="C444" s="6" t="s">
        <v>1615</v>
      </c>
      <c r="D444" s="6" t="s">
        <v>481</v>
      </c>
      <c r="E444" s="6" t="s">
        <v>1610</v>
      </c>
      <c r="F444" s="6" t="s">
        <v>1611</v>
      </c>
    </row>
    <row r="445" spans="1:6" x14ac:dyDescent="0.25">
      <c r="A445" s="6" t="s">
        <v>1616</v>
      </c>
      <c r="B445" s="6" t="s">
        <v>430</v>
      </c>
      <c r="C445" s="6" t="s">
        <v>1617</v>
      </c>
      <c r="D445" s="6" t="s">
        <v>481</v>
      </c>
      <c r="E445" s="6" t="s">
        <v>1618</v>
      </c>
      <c r="F445" s="6" t="s">
        <v>1619</v>
      </c>
    </row>
    <row r="446" spans="1:6" x14ac:dyDescent="0.25">
      <c r="A446" s="6" t="s">
        <v>1620</v>
      </c>
      <c r="B446" s="6" t="s">
        <v>387</v>
      </c>
      <c r="C446" s="6" t="s">
        <v>414</v>
      </c>
      <c r="D446" s="6" t="s">
        <v>389</v>
      </c>
      <c r="E446" s="6" t="s">
        <v>1584</v>
      </c>
      <c r="F446" s="6" t="s">
        <v>1621</v>
      </c>
    </row>
    <row r="447" spans="1:6" x14ac:dyDescent="0.25">
      <c r="A447" s="6" t="s">
        <v>1622</v>
      </c>
      <c r="B447" s="6" t="s">
        <v>892</v>
      </c>
      <c r="C447" s="6" t="s">
        <v>1397</v>
      </c>
      <c r="D447" s="6" t="s">
        <v>394</v>
      </c>
      <c r="E447" s="6" t="s">
        <v>470</v>
      </c>
      <c r="F447" s="6" t="s">
        <v>1623</v>
      </c>
    </row>
    <row r="448" spans="1:6" x14ac:dyDescent="0.25">
      <c r="A448" s="6" t="s">
        <v>1624</v>
      </c>
      <c r="B448" s="6" t="s">
        <v>449</v>
      </c>
      <c r="C448" s="6" t="s">
        <v>1625</v>
      </c>
      <c r="D448" s="6" t="s">
        <v>389</v>
      </c>
      <c r="E448" s="6" t="s">
        <v>1626</v>
      </c>
      <c r="F448" s="6" t="s">
        <v>1627</v>
      </c>
    </row>
    <row r="449" spans="1:6" x14ac:dyDescent="0.25">
      <c r="A449" s="6" t="s">
        <v>1628</v>
      </c>
      <c r="B449" s="6" t="s">
        <v>892</v>
      </c>
      <c r="C449" s="6" t="s">
        <v>839</v>
      </c>
      <c r="D449" s="6" t="s">
        <v>389</v>
      </c>
      <c r="E449" s="6" t="s">
        <v>840</v>
      </c>
      <c r="F449" s="6" t="s">
        <v>1629</v>
      </c>
    </row>
    <row r="450" spans="1:6" x14ac:dyDescent="0.25">
      <c r="A450" s="6" t="s">
        <v>1630</v>
      </c>
      <c r="B450" s="6" t="s">
        <v>430</v>
      </c>
      <c r="C450" s="6" t="s">
        <v>431</v>
      </c>
      <c r="D450" s="6" t="s">
        <v>394</v>
      </c>
      <c r="E450" s="6" t="s">
        <v>473</v>
      </c>
      <c r="F450" s="6" t="s">
        <v>1631</v>
      </c>
    </row>
    <row r="451" spans="1:6" x14ac:dyDescent="0.25">
      <c r="A451" s="6" t="s">
        <v>1632</v>
      </c>
      <c r="B451" s="6" t="s">
        <v>892</v>
      </c>
      <c r="C451" s="6" t="s">
        <v>476</v>
      </c>
      <c r="D451" s="6" t="s">
        <v>389</v>
      </c>
      <c r="E451" s="6" t="s">
        <v>1038</v>
      </c>
      <c r="F451" s="6" t="s">
        <v>1633</v>
      </c>
    </row>
    <row r="452" spans="1:6" x14ac:dyDescent="0.25">
      <c r="A452" s="6" t="s">
        <v>1634</v>
      </c>
      <c r="B452" s="6" t="s">
        <v>387</v>
      </c>
      <c r="C452" s="6" t="s">
        <v>435</v>
      </c>
      <c r="D452" s="6" t="s">
        <v>389</v>
      </c>
      <c r="E452" s="6" t="s">
        <v>1635</v>
      </c>
      <c r="F452" s="6" t="s">
        <v>1636</v>
      </c>
    </row>
    <row r="453" spans="1:6" x14ac:dyDescent="0.25">
      <c r="A453" s="6" t="s">
        <v>1637</v>
      </c>
      <c r="B453" s="6" t="s">
        <v>387</v>
      </c>
      <c r="C453" s="6" t="s">
        <v>1638</v>
      </c>
      <c r="D453" s="6" t="s">
        <v>394</v>
      </c>
      <c r="E453" s="6" t="s">
        <v>1639</v>
      </c>
      <c r="F453" s="6" t="s">
        <v>1640</v>
      </c>
    </row>
    <row r="454" spans="1:6" x14ac:dyDescent="0.25">
      <c r="A454" s="6" t="s">
        <v>1641</v>
      </c>
      <c r="B454" s="6" t="s">
        <v>430</v>
      </c>
      <c r="C454" s="6" t="s">
        <v>1088</v>
      </c>
      <c r="D454" s="6" t="s">
        <v>394</v>
      </c>
      <c r="E454" s="6" t="s">
        <v>1642</v>
      </c>
      <c r="F454" s="6" t="s">
        <v>1643</v>
      </c>
    </row>
    <row r="455" spans="1:6" x14ac:dyDescent="0.25">
      <c r="A455" s="6" t="s">
        <v>1644</v>
      </c>
      <c r="B455" s="6" t="s">
        <v>387</v>
      </c>
      <c r="C455" s="6" t="s">
        <v>414</v>
      </c>
      <c r="D455" s="6" t="s">
        <v>389</v>
      </c>
      <c r="E455" s="6" t="s">
        <v>1645</v>
      </c>
      <c r="F455" s="6" t="s">
        <v>1646</v>
      </c>
    </row>
    <row r="456" spans="1:6" x14ac:dyDescent="0.25">
      <c r="A456" s="6" t="s">
        <v>1647</v>
      </c>
      <c r="B456" s="6" t="s">
        <v>387</v>
      </c>
      <c r="C456" s="6" t="s">
        <v>508</v>
      </c>
      <c r="D456" s="6" t="s">
        <v>389</v>
      </c>
      <c r="E456" s="6" t="s">
        <v>857</v>
      </c>
      <c r="F456" s="6" t="s">
        <v>1648</v>
      </c>
    </row>
    <row r="457" spans="1:6" x14ac:dyDescent="0.25">
      <c r="A457" s="6" t="s">
        <v>1649</v>
      </c>
      <c r="B457" s="6" t="s">
        <v>617</v>
      </c>
      <c r="C457" s="6" t="s">
        <v>508</v>
      </c>
      <c r="D457" s="6" t="s">
        <v>389</v>
      </c>
      <c r="E457" s="6" t="s">
        <v>866</v>
      </c>
      <c r="F457" s="6" t="s">
        <v>1650</v>
      </c>
    </row>
    <row r="458" spans="1:6" x14ac:dyDescent="0.25">
      <c r="A458" s="6" t="s">
        <v>1651</v>
      </c>
      <c r="B458" s="6" t="s">
        <v>387</v>
      </c>
      <c r="C458" s="6" t="s">
        <v>496</v>
      </c>
      <c r="D458" s="6" t="s">
        <v>389</v>
      </c>
      <c r="E458" s="6" t="s">
        <v>665</v>
      </c>
      <c r="F458" s="6" t="s">
        <v>1652</v>
      </c>
    </row>
    <row r="459" spans="1:6" x14ac:dyDescent="0.25">
      <c r="A459" s="6" t="s">
        <v>1653</v>
      </c>
      <c r="B459" s="6" t="s">
        <v>387</v>
      </c>
      <c r="C459" s="6" t="s">
        <v>496</v>
      </c>
      <c r="D459" s="6" t="s">
        <v>389</v>
      </c>
      <c r="E459" s="6" t="s">
        <v>668</v>
      </c>
      <c r="F459" s="6" t="s">
        <v>1654</v>
      </c>
    </row>
    <row r="460" spans="1:6" x14ac:dyDescent="0.25">
      <c r="A460" s="6" t="s">
        <v>1655</v>
      </c>
      <c r="B460" s="6" t="s">
        <v>430</v>
      </c>
      <c r="C460" s="6" t="s">
        <v>1382</v>
      </c>
      <c r="D460" s="6" t="s">
        <v>394</v>
      </c>
      <c r="E460" s="6" t="s">
        <v>1656</v>
      </c>
      <c r="F460" s="6" t="s">
        <v>1657</v>
      </c>
    </row>
    <row r="461" spans="1:6" x14ac:dyDescent="0.25">
      <c r="A461" s="6" t="s">
        <v>1658</v>
      </c>
      <c r="B461" s="6" t="s">
        <v>430</v>
      </c>
      <c r="C461" s="6" t="s">
        <v>1173</v>
      </c>
      <c r="D461" s="6" t="s">
        <v>481</v>
      </c>
      <c r="E461" s="6" t="s">
        <v>1174</v>
      </c>
      <c r="F461" s="6" t="s">
        <v>1659</v>
      </c>
    </row>
    <row r="462" spans="1:6" x14ac:dyDescent="0.25">
      <c r="A462" s="6" t="s">
        <v>1660</v>
      </c>
      <c r="B462" s="6" t="s">
        <v>387</v>
      </c>
      <c r="C462" s="6" t="s">
        <v>508</v>
      </c>
      <c r="D462" s="6" t="s">
        <v>389</v>
      </c>
      <c r="E462" s="6" t="s">
        <v>509</v>
      </c>
      <c r="F462" s="6" t="s">
        <v>1661</v>
      </c>
    </row>
    <row r="463" spans="1:6" x14ac:dyDescent="0.25">
      <c r="A463" s="6" t="s">
        <v>1662</v>
      </c>
      <c r="B463" s="6" t="s">
        <v>387</v>
      </c>
      <c r="C463" s="6" t="s">
        <v>476</v>
      </c>
      <c r="D463" s="6" t="s">
        <v>389</v>
      </c>
      <c r="E463" s="6" t="s">
        <v>1057</v>
      </c>
      <c r="F463" s="6" t="s">
        <v>1663</v>
      </c>
    </row>
    <row r="464" spans="1:6" x14ac:dyDescent="0.25">
      <c r="A464" s="6" t="s">
        <v>1664</v>
      </c>
      <c r="B464" s="6" t="s">
        <v>387</v>
      </c>
      <c r="C464" s="6" t="s">
        <v>414</v>
      </c>
      <c r="D464" s="6" t="s">
        <v>389</v>
      </c>
      <c r="E464" s="6" t="s">
        <v>1665</v>
      </c>
      <c r="F464" s="6" t="s">
        <v>1666</v>
      </c>
    </row>
    <row r="465" spans="1:6" x14ac:dyDescent="0.25">
      <c r="A465" s="6" t="s">
        <v>1667</v>
      </c>
      <c r="B465" s="6" t="s">
        <v>892</v>
      </c>
      <c r="C465" s="6" t="s">
        <v>547</v>
      </c>
      <c r="D465" s="6" t="s">
        <v>389</v>
      </c>
      <c r="E465" s="6" t="s">
        <v>973</v>
      </c>
      <c r="F465" s="6" t="s">
        <v>902</v>
      </c>
    </row>
    <row r="466" spans="1:6" x14ac:dyDescent="0.25">
      <c r="A466" s="6" t="s">
        <v>1668</v>
      </c>
      <c r="B466" s="6" t="s">
        <v>387</v>
      </c>
      <c r="C466" s="6" t="s">
        <v>795</v>
      </c>
      <c r="D466" s="6" t="s">
        <v>389</v>
      </c>
      <c r="E466" s="6" t="s">
        <v>804</v>
      </c>
      <c r="F466" s="6" t="s">
        <v>1669</v>
      </c>
    </row>
    <row r="467" spans="1:6" x14ac:dyDescent="0.25">
      <c r="A467" s="6" t="s">
        <v>1670</v>
      </c>
      <c r="B467" s="6" t="s">
        <v>892</v>
      </c>
      <c r="C467" s="6" t="s">
        <v>839</v>
      </c>
      <c r="D467" s="6" t="s">
        <v>389</v>
      </c>
      <c r="E467" s="6" t="s">
        <v>840</v>
      </c>
      <c r="F467" s="6" t="s">
        <v>1671</v>
      </c>
    </row>
    <row r="468" spans="1:6" x14ac:dyDescent="0.25">
      <c r="A468" s="6" t="s">
        <v>1672</v>
      </c>
      <c r="B468" s="6" t="s">
        <v>892</v>
      </c>
      <c r="C468" s="6" t="s">
        <v>547</v>
      </c>
      <c r="D468" s="6" t="s">
        <v>389</v>
      </c>
      <c r="E468" s="6" t="s">
        <v>548</v>
      </c>
      <c r="F468" s="6" t="s">
        <v>1673</v>
      </c>
    </row>
    <row r="469" spans="1:6" x14ac:dyDescent="0.25">
      <c r="A469" s="6" t="s">
        <v>1674</v>
      </c>
      <c r="B469" s="6" t="s">
        <v>892</v>
      </c>
      <c r="C469" s="6" t="s">
        <v>960</v>
      </c>
      <c r="D469" s="6" t="s">
        <v>389</v>
      </c>
      <c r="E469" s="6" t="s">
        <v>1359</v>
      </c>
      <c r="F469" s="6" t="s">
        <v>1675</v>
      </c>
    </row>
    <row r="470" spans="1:6" x14ac:dyDescent="0.25">
      <c r="A470" s="6" t="s">
        <v>1676</v>
      </c>
      <c r="B470" s="6" t="s">
        <v>892</v>
      </c>
      <c r="C470" s="6" t="s">
        <v>420</v>
      </c>
      <c r="D470" s="6" t="s">
        <v>389</v>
      </c>
      <c r="E470" s="6" t="s">
        <v>421</v>
      </c>
      <c r="F470" s="6" t="s">
        <v>1677</v>
      </c>
    </row>
    <row r="471" spans="1:6" x14ac:dyDescent="0.25">
      <c r="A471" s="6" t="s">
        <v>1678</v>
      </c>
      <c r="B471" s="6" t="s">
        <v>892</v>
      </c>
      <c r="C471" s="6" t="s">
        <v>414</v>
      </c>
      <c r="D471" s="6" t="s">
        <v>389</v>
      </c>
      <c r="E471" s="6" t="s">
        <v>758</v>
      </c>
      <c r="F471" s="6" t="s">
        <v>1679</v>
      </c>
    </row>
    <row r="472" spans="1:6" x14ac:dyDescent="0.25">
      <c r="A472" s="6" t="s">
        <v>1680</v>
      </c>
      <c r="B472" s="6" t="s">
        <v>892</v>
      </c>
      <c r="C472" s="6" t="s">
        <v>414</v>
      </c>
      <c r="D472" s="6" t="s">
        <v>389</v>
      </c>
      <c r="E472" s="6" t="s">
        <v>1681</v>
      </c>
      <c r="F472" s="6" t="s">
        <v>1682</v>
      </c>
    </row>
    <row r="473" spans="1:6" x14ac:dyDescent="0.25">
      <c r="A473" s="6" t="s">
        <v>1683</v>
      </c>
      <c r="B473" s="6" t="s">
        <v>892</v>
      </c>
      <c r="C473" s="6" t="s">
        <v>1684</v>
      </c>
      <c r="D473" s="6" t="s">
        <v>394</v>
      </c>
      <c r="E473" s="6" t="s">
        <v>470</v>
      </c>
      <c r="F473" s="6" t="s">
        <v>1685</v>
      </c>
    </row>
    <row r="474" spans="1:6" x14ac:dyDescent="0.25">
      <c r="A474" s="6" t="s">
        <v>1686</v>
      </c>
      <c r="B474" s="6" t="s">
        <v>892</v>
      </c>
      <c r="C474" s="6" t="s">
        <v>1687</v>
      </c>
      <c r="D474" s="6" t="s">
        <v>481</v>
      </c>
      <c r="E474" s="6" t="s">
        <v>1688</v>
      </c>
      <c r="F474" s="6" t="s">
        <v>1689</v>
      </c>
    </row>
    <row r="475" spans="1:6" x14ac:dyDescent="0.25">
      <c r="A475" s="6" t="s">
        <v>1690</v>
      </c>
      <c r="B475" s="6" t="s">
        <v>892</v>
      </c>
      <c r="C475" s="6" t="s">
        <v>496</v>
      </c>
      <c r="D475" s="6" t="s">
        <v>389</v>
      </c>
      <c r="E475" s="6" t="s">
        <v>1433</v>
      </c>
      <c r="F475" s="6" t="s">
        <v>1691</v>
      </c>
    </row>
    <row r="476" spans="1:6" x14ac:dyDescent="0.25">
      <c r="A476" s="6" t="s">
        <v>1692</v>
      </c>
      <c r="B476" s="6" t="s">
        <v>387</v>
      </c>
      <c r="C476" s="6" t="s">
        <v>982</v>
      </c>
      <c r="D476" s="6" t="s">
        <v>394</v>
      </c>
      <c r="E476" s="6" t="s">
        <v>983</v>
      </c>
      <c r="F476" s="6" t="s">
        <v>1693</v>
      </c>
    </row>
    <row r="477" spans="1:6" x14ac:dyDescent="0.25">
      <c r="A477" s="6" t="s">
        <v>1694</v>
      </c>
      <c r="B477" s="6" t="s">
        <v>387</v>
      </c>
      <c r="C477" s="6" t="s">
        <v>1065</v>
      </c>
      <c r="D477" s="6" t="s">
        <v>394</v>
      </c>
      <c r="E477" s="6" t="s">
        <v>1066</v>
      </c>
      <c r="F477" s="6" t="s">
        <v>1695</v>
      </c>
    </row>
    <row r="478" spans="1:6" x14ac:dyDescent="0.25">
      <c r="A478" s="6" t="s">
        <v>1696</v>
      </c>
      <c r="B478" s="6" t="s">
        <v>387</v>
      </c>
      <c r="C478" s="6" t="s">
        <v>476</v>
      </c>
      <c r="D478" s="6" t="s">
        <v>389</v>
      </c>
      <c r="E478" s="6" t="s">
        <v>1038</v>
      </c>
      <c r="F478" s="6" t="s">
        <v>1697</v>
      </c>
    </row>
    <row r="479" spans="1:6" x14ac:dyDescent="0.25">
      <c r="A479" s="6" t="s">
        <v>1698</v>
      </c>
      <c r="B479" s="6" t="s">
        <v>892</v>
      </c>
      <c r="C479" s="6" t="s">
        <v>646</v>
      </c>
      <c r="D479" s="6" t="s">
        <v>389</v>
      </c>
      <c r="E479" s="6" t="s">
        <v>647</v>
      </c>
      <c r="F479" s="6" t="s">
        <v>1531</v>
      </c>
    </row>
    <row r="480" spans="1:6" x14ac:dyDescent="0.25">
      <c r="A480" s="6" t="s">
        <v>1699</v>
      </c>
      <c r="B480" s="6" t="s">
        <v>892</v>
      </c>
      <c r="C480" s="6" t="s">
        <v>795</v>
      </c>
      <c r="D480" s="6" t="s">
        <v>389</v>
      </c>
      <c r="E480" s="6" t="s">
        <v>804</v>
      </c>
      <c r="F480" s="6" t="s">
        <v>1700</v>
      </c>
    </row>
    <row r="481" spans="1:6" x14ac:dyDescent="0.25">
      <c r="A481" s="6" t="s">
        <v>1701</v>
      </c>
      <c r="B481" s="6" t="s">
        <v>387</v>
      </c>
      <c r="C481" s="6" t="s">
        <v>826</v>
      </c>
      <c r="D481" s="6" t="s">
        <v>389</v>
      </c>
      <c r="E481" s="6" t="s">
        <v>830</v>
      </c>
      <c r="F481" s="6" t="s">
        <v>1702</v>
      </c>
    </row>
    <row r="482" spans="1:6" x14ac:dyDescent="0.25">
      <c r="A482" s="6" t="s">
        <v>1703</v>
      </c>
      <c r="B482" s="6" t="s">
        <v>449</v>
      </c>
      <c r="C482" s="6" t="s">
        <v>450</v>
      </c>
      <c r="D482" s="6" t="s">
        <v>394</v>
      </c>
      <c r="E482" s="6" t="s">
        <v>1157</v>
      </c>
      <c r="F482" s="6" t="s">
        <v>1704</v>
      </c>
    </row>
    <row r="483" spans="1:6" x14ac:dyDescent="0.25">
      <c r="A483" s="6" t="s">
        <v>1705</v>
      </c>
      <c r="B483" s="6" t="s">
        <v>387</v>
      </c>
      <c r="C483" s="6" t="s">
        <v>476</v>
      </c>
      <c r="D483" s="6" t="s">
        <v>389</v>
      </c>
      <c r="E483" s="6" t="s">
        <v>1057</v>
      </c>
      <c r="F483" s="6" t="s">
        <v>1706</v>
      </c>
    </row>
    <row r="484" spans="1:6" x14ac:dyDescent="0.25">
      <c r="A484" s="6" t="s">
        <v>1707</v>
      </c>
      <c r="B484" s="6" t="s">
        <v>387</v>
      </c>
      <c r="C484" s="6" t="s">
        <v>880</v>
      </c>
      <c r="D484" s="6" t="s">
        <v>481</v>
      </c>
      <c r="E484" s="6" t="s">
        <v>870</v>
      </c>
      <c r="F484" s="6" t="s">
        <v>1708</v>
      </c>
    </row>
    <row r="485" spans="1:6" x14ac:dyDescent="0.25">
      <c r="A485" s="6" t="s">
        <v>1709</v>
      </c>
      <c r="B485" s="6" t="s">
        <v>387</v>
      </c>
      <c r="C485" s="6" t="s">
        <v>441</v>
      </c>
      <c r="D485" s="6" t="s">
        <v>389</v>
      </c>
      <c r="E485" s="6" t="s">
        <v>870</v>
      </c>
      <c r="F485" s="6" t="s">
        <v>1710</v>
      </c>
    </row>
    <row r="486" spans="1:6" x14ac:dyDescent="0.25">
      <c r="A486" s="6" t="s">
        <v>1711</v>
      </c>
      <c r="B486" s="6" t="s">
        <v>387</v>
      </c>
      <c r="C486" s="6" t="s">
        <v>508</v>
      </c>
      <c r="D486" s="6" t="s">
        <v>389</v>
      </c>
      <c r="E486" s="6" t="s">
        <v>544</v>
      </c>
      <c r="F486" s="6" t="s">
        <v>1712</v>
      </c>
    </row>
    <row r="487" spans="1:6" x14ac:dyDescent="0.25">
      <c r="A487" s="6" t="s">
        <v>1713</v>
      </c>
      <c r="B487" s="6" t="s">
        <v>430</v>
      </c>
      <c r="C487" s="6" t="s">
        <v>1714</v>
      </c>
      <c r="D487" s="6" t="s">
        <v>389</v>
      </c>
      <c r="E487" s="6" t="s">
        <v>1715</v>
      </c>
      <c r="F487" s="6" t="s">
        <v>1716</v>
      </c>
    </row>
    <row r="488" spans="1:6" x14ac:dyDescent="0.25">
      <c r="A488" s="6" t="s">
        <v>1717</v>
      </c>
      <c r="B488" s="6" t="s">
        <v>387</v>
      </c>
      <c r="C488" s="6" t="s">
        <v>1718</v>
      </c>
      <c r="D488" s="6" t="s">
        <v>394</v>
      </c>
      <c r="E488" s="6" t="s">
        <v>1719</v>
      </c>
      <c r="F488" s="6" t="s">
        <v>1720</v>
      </c>
    </row>
    <row r="489" spans="1:6" x14ac:dyDescent="0.25">
      <c r="A489" s="6" t="s">
        <v>1721</v>
      </c>
      <c r="B489" s="6" t="s">
        <v>387</v>
      </c>
      <c r="C489" s="6" t="s">
        <v>388</v>
      </c>
      <c r="D489" s="6" t="s">
        <v>389</v>
      </c>
      <c r="E489" s="6" t="s">
        <v>1558</v>
      </c>
      <c r="F489" s="6" t="s">
        <v>1722</v>
      </c>
    </row>
    <row r="490" spans="1:6" x14ac:dyDescent="0.25">
      <c r="A490" s="6" t="s">
        <v>1723</v>
      </c>
      <c r="B490" s="6" t="s">
        <v>387</v>
      </c>
      <c r="C490" s="6" t="s">
        <v>1625</v>
      </c>
      <c r="D490" s="6" t="s">
        <v>389</v>
      </c>
      <c r="E490" s="6" t="s">
        <v>1724</v>
      </c>
      <c r="F490" s="6" t="s">
        <v>1725</v>
      </c>
    </row>
    <row r="491" spans="1:6" x14ac:dyDescent="0.25">
      <c r="A491" s="6" t="s">
        <v>1726</v>
      </c>
      <c r="B491" s="6" t="s">
        <v>617</v>
      </c>
      <c r="C491" s="6" t="s">
        <v>826</v>
      </c>
      <c r="D491" s="6" t="s">
        <v>389</v>
      </c>
      <c r="E491" s="6" t="s">
        <v>830</v>
      </c>
      <c r="F491" s="6" t="s">
        <v>1727</v>
      </c>
    </row>
    <row r="492" spans="1:6" x14ac:dyDescent="0.25">
      <c r="A492" s="6" t="s">
        <v>1728</v>
      </c>
      <c r="B492" s="6" t="s">
        <v>387</v>
      </c>
      <c r="C492" s="6" t="s">
        <v>1729</v>
      </c>
      <c r="D492" s="6" t="s">
        <v>481</v>
      </c>
      <c r="E492" s="6" t="s">
        <v>870</v>
      </c>
      <c r="F492" s="6" t="s">
        <v>1730</v>
      </c>
    </row>
    <row r="493" spans="1:6" x14ac:dyDescent="0.25">
      <c r="A493" s="6" t="s">
        <v>1731</v>
      </c>
      <c r="B493" s="6" t="s">
        <v>387</v>
      </c>
      <c r="C493" s="6" t="s">
        <v>826</v>
      </c>
      <c r="D493" s="6" t="s">
        <v>389</v>
      </c>
      <c r="E493" s="6" t="s">
        <v>1732</v>
      </c>
      <c r="F493" s="6" t="s">
        <v>1733</v>
      </c>
    </row>
    <row r="494" spans="1:6" x14ac:dyDescent="0.25">
      <c r="A494" s="6" t="s">
        <v>1734</v>
      </c>
      <c r="B494" s="6" t="s">
        <v>387</v>
      </c>
      <c r="C494" s="6" t="s">
        <v>826</v>
      </c>
      <c r="D494" s="6" t="s">
        <v>389</v>
      </c>
      <c r="E494" s="6" t="s">
        <v>833</v>
      </c>
      <c r="F494" s="6" t="s">
        <v>1735</v>
      </c>
    </row>
    <row r="495" spans="1:6" x14ac:dyDescent="0.25">
      <c r="A495" s="6" t="s">
        <v>1736</v>
      </c>
      <c r="B495" s="6" t="s">
        <v>387</v>
      </c>
      <c r="C495" s="6" t="s">
        <v>685</v>
      </c>
      <c r="D495" s="6" t="s">
        <v>389</v>
      </c>
      <c r="E495" s="6" t="s">
        <v>1737</v>
      </c>
      <c r="F495" s="6" t="s">
        <v>1738</v>
      </c>
    </row>
    <row r="496" spans="1:6" x14ac:dyDescent="0.25">
      <c r="A496" s="6" t="s">
        <v>1739</v>
      </c>
      <c r="B496" s="6" t="s">
        <v>387</v>
      </c>
      <c r="C496" s="6" t="s">
        <v>476</v>
      </c>
      <c r="D496" s="6" t="s">
        <v>389</v>
      </c>
      <c r="E496" s="6" t="s">
        <v>1043</v>
      </c>
      <c r="F496" s="6" t="s">
        <v>1740</v>
      </c>
    </row>
    <row r="497" spans="1:6" x14ac:dyDescent="0.25">
      <c r="A497" s="6" t="s">
        <v>1741</v>
      </c>
      <c r="B497" s="6" t="s">
        <v>430</v>
      </c>
      <c r="C497" s="6" t="s">
        <v>1742</v>
      </c>
      <c r="D497" s="6" t="s">
        <v>394</v>
      </c>
      <c r="E497" s="6" t="s">
        <v>1743</v>
      </c>
      <c r="F497" s="6" t="s">
        <v>1744</v>
      </c>
    </row>
    <row r="498" spans="1:6" x14ac:dyDescent="0.25">
      <c r="A498" s="6" t="s">
        <v>1745</v>
      </c>
      <c r="B498" s="6" t="s">
        <v>387</v>
      </c>
      <c r="C498" s="6" t="s">
        <v>685</v>
      </c>
      <c r="D498" s="6" t="s">
        <v>389</v>
      </c>
      <c r="E498" s="6" t="s">
        <v>1737</v>
      </c>
      <c r="F498" s="6" t="s">
        <v>1746</v>
      </c>
    </row>
    <row r="499" spans="1:6" x14ac:dyDescent="0.25">
      <c r="A499" s="6" t="s">
        <v>1747</v>
      </c>
      <c r="B499" s="6" t="s">
        <v>387</v>
      </c>
      <c r="C499" s="6" t="s">
        <v>398</v>
      </c>
      <c r="D499" s="6" t="s">
        <v>389</v>
      </c>
      <c r="E499" s="6" t="s">
        <v>1748</v>
      </c>
      <c r="F499" s="6" t="s">
        <v>1749</v>
      </c>
    </row>
    <row r="500" spans="1:6" x14ac:dyDescent="0.25">
      <c r="A500" s="6" t="s">
        <v>1750</v>
      </c>
      <c r="B500" s="6" t="s">
        <v>387</v>
      </c>
      <c r="C500" s="6" t="s">
        <v>508</v>
      </c>
      <c r="D500" s="6" t="s">
        <v>389</v>
      </c>
      <c r="E500" s="6" t="s">
        <v>1751</v>
      </c>
      <c r="F500" s="6" t="s">
        <v>1752</v>
      </c>
    </row>
    <row r="501" spans="1:6" x14ac:dyDescent="0.25">
      <c r="A501" s="6" t="s">
        <v>1753</v>
      </c>
      <c r="B501" s="6" t="s">
        <v>430</v>
      </c>
      <c r="C501" s="6" t="s">
        <v>431</v>
      </c>
      <c r="D501" s="6" t="s">
        <v>394</v>
      </c>
      <c r="E501" s="6" t="s">
        <v>470</v>
      </c>
      <c r="F501" s="6" t="s">
        <v>1754</v>
      </c>
    </row>
    <row r="502" spans="1:6" x14ac:dyDescent="0.25">
      <c r="A502" s="6" t="s">
        <v>1755</v>
      </c>
      <c r="B502" s="6" t="s">
        <v>430</v>
      </c>
      <c r="C502" s="6" t="s">
        <v>1756</v>
      </c>
      <c r="D502" s="6" t="s">
        <v>394</v>
      </c>
      <c r="E502" s="6" t="s">
        <v>1757</v>
      </c>
      <c r="F502" s="6" t="s">
        <v>1276</v>
      </c>
    </row>
    <row r="503" spans="1:6" x14ac:dyDescent="0.25">
      <c r="A503" s="6" t="s">
        <v>1758</v>
      </c>
      <c r="B503" s="6" t="s">
        <v>617</v>
      </c>
      <c r="C503" s="6" t="s">
        <v>508</v>
      </c>
      <c r="D503" s="6" t="s">
        <v>389</v>
      </c>
      <c r="E503" s="6" t="s">
        <v>854</v>
      </c>
      <c r="F503" s="6" t="s">
        <v>1759</v>
      </c>
    </row>
    <row r="504" spans="1:6" x14ac:dyDescent="0.25">
      <c r="A504" s="6" t="s">
        <v>1760</v>
      </c>
      <c r="B504" s="6" t="s">
        <v>387</v>
      </c>
      <c r="C504" s="6" t="s">
        <v>414</v>
      </c>
      <c r="D504" s="6" t="s">
        <v>389</v>
      </c>
      <c r="E504" s="6" t="s">
        <v>739</v>
      </c>
      <c r="F504" s="6" t="s">
        <v>1761</v>
      </c>
    </row>
    <row r="505" spans="1:6" x14ac:dyDescent="0.25">
      <c r="A505" s="6" t="s">
        <v>1762</v>
      </c>
      <c r="B505" s="6" t="s">
        <v>387</v>
      </c>
      <c r="C505" s="6" t="s">
        <v>675</v>
      </c>
      <c r="D505" s="6" t="s">
        <v>389</v>
      </c>
      <c r="E505" s="6" t="s">
        <v>676</v>
      </c>
      <c r="F505" s="6" t="s">
        <v>1763</v>
      </c>
    </row>
    <row r="506" spans="1:6" x14ac:dyDescent="0.25">
      <c r="A506" s="6" t="s">
        <v>1764</v>
      </c>
      <c r="B506" s="6" t="s">
        <v>617</v>
      </c>
      <c r="C506" s="6" t="s">
        <v>1765</v>
      </c>
      <c r="D506" s="6" t="s">
        <v>481</v>
      </c>
      <c r="E506" s="6" t="s">
        <v>1766</v>
      </c>
      <c r="F506" s="6" t="s">
        <v>1767</v>
      </c>
    </row>
    <row r="507" spans="1:6" x14ac:dyDescent="0.25">
      <c r="A507" s="6" t="s">
        <v>1768</v>
      </c>
      <c r="B507" s="6" t="s">
        <v>387</v>
      </c>
      <c r="C507" s="6" t="s">
        <v>547</v>
      </c>
      <c r="D507" s="6" t="s">
        <v>389</v>
      </c>
      <c r="E507" s="6" t="s">
        <v>1769</v>
      </c>
      <c r="F507" s="6" t="s">
        <v>1770</v>
      </c>
    </row>
    <row r="508" spans="1:6" x14ac:dyDescent="0.25">
      <c r="A508" s="6" t="s">
        <v>1771</v>
      </c>
      <c r="B508" s="6" t="s">
        <v>387</v>
      </c>
      <c r="C508" s="6" t="s">
        <v>1065</v>
      </c>
      <c r="D508" s="6" t="s">
        <v>394</v>
      </c>
      <c r="E508" s="6" t="s">
        <v>1066</v>
      </c>
      <c r="F508" s="6" t="s">
        <v>1772</v>
      </c>
    </row>
    <row r="509" spans="1:6" x14ac:dyDescent="0.25">
      <c r="A509" s="6" t="s">
        <v>1773</v>
      </c>
      <c r="B509" s="6" t="s">
        <v>387</v>
      </c>
      <c r="C509" s="6" t="s">
        <v>441</v>
      </c>
      <c r="D509" s="6" t="s">
        <v>389</v>
      </c>
      <c r="E509" s="6" t="s">
        <v>870</v>
      </c>
      <c r="F509" s="6" t="s">
        <v>1774</v>
      </c>
    </row>
    <row r="510" spans="1:6" x14ac:dyDescent="0.25">
      <c r="A510" s="6" t="s">
        <v>1775</v>
      </c>
      <c r="B510" s="6" t="s">
        <v>430</v>
      </c>
      <c r="C510" s="6" t="s">
        <v>1776</v>
      </c>
      <c r="D510" s="6" t="s">
        <v>481</v>
      </c>
      <c r="E510" s="6" t="s">
        <v>1777</v>
      </c>
      <c r="F510" s="6" t="s">
        <v>1767</v>
      </c>
    </row>
    <row r="511" spans="1:6" x14ac:dyDescent="0.25">
      <c r="A511" s="6" t="s">
        <v>1778</v>
      </c>
      <c r="B511" s="6" t="s">
        <v>617</v>
      </c>
      <c r="C511" s="6" t="s">
        <v>1779</v>
      </c>
      <c r="D511" s="6" t="s">
        <v>389</v>
      </c>
      <c r="E511" s="6" t="s">
        <v>1780</v>
      </c>
      <c r="F511" s="6" t="s">
        <v>1781</v>
      </c>
    </row>
    <row r="512" spans="1:6" x14ac:dyDescent="0.25">
      <c r="A512" s="6" t="s">
        <v>1782</v>
      </c>
      <c r="B512" s="6" t="s">
        <v>387</v>
      </c>
      <c r="C512" s="6" t="s">
        <v>398</v>
      </c>
      <c r="D512" s="6" t="s">
        <v>389</v>
      </c>
      <c r="E512" s="6" t="s">
        <v>700</v>
      </c>
      <c r="F512" s="6" t="s">
        <v>1783</v>
      </c>
    </row>
    <row r="513" spans="1:6" x14ac:dyDescent="0.25">
      <c r="A513" s="6" t="s">
        <v>1784</v>
      </c>
      <c r="B513" s="6" t="s">
        <v>387</v>
      </c>
      <c r="C513" s="6" t="s">
        <v>1785</v>
      </c>
      <c r="D513" s="6" t="s">
        <v>481</v>
      </c>
      <c r="E513" s="6" t="s">
        <v>1786</v>
      </c>
      <c r="F513" s="6" t="s">
        <v>1787</v>
      </c>
    </row>
    <row r="514" spans="1:6" x14ac:dyDescent="0.25">
      <c r="A514" s="6" t="s">
        <v>1788</v>
      </c>
      <c r="B514" s="6" t="s">
        <v>387</v>
      </c>
      <c r="C514" s="6" t="s">
        <v>826</v>
      </c>
      <c r="D514" s="6" t="s">
        <v>389</v>
      </c>
      <c r="E514" s="6" t="s">
        <v>1789</v>
      </c>
      <c r="F514" s="6" t="s">
        <v>1790</v>
      </c>
    </row>
    <row r="515" spans="1:6" x14ac:dyDescent="0.25">
      <c r="A515" s="6" t="s">
        <v>1791</v>
      </c>
      <c r="B515" s="6" t="s">
        <v>387</v>
      </c>
      <c r="C515" s="6" t="s">
        <v>1792</v>
      </c>
      <c r="D515" s="6" t="s">
        <v>481</v>
      </c>
      <c r="E515" s="6" t="s">
        <v>653</v>
      </c>
      <c r="F515" s="6" t="s">
        <v>1793</v>
      </c>
    </row>
    <row r="516" spans="1:6" x14ac:dyDescent="0.25">
      <c r="A516" s="6" t="s">
        <v>1794</v>
      </c>
      <c r="B516" s="6" t="s">
        <v>387</v>
      </c>
      <c r="C516" s="6" t="s">
        <v>826</v>
      </c>
      <c r="D516" s="6" t="s">
        <v>389</v>
      </c>
      <c r="E516" s="6" t="s">
        <v>1795</v>
      </c>
      <c r="F516" s="6" t="s">
        <v>1796</v>
      </c>
    </row>
    <row r="517" spans="1:6" x14ac:dyDescent="0.25">
      <c r="A517" s="6" t="s">
        <v>1797</v>
      </c>
      <c r="B517" s="6" t="s">
        <v>387</v>
      </c>
      <c r="C517" s="6" t="s">
        <v>414</v>
      </c>
      <c r="D517" s="6" t="s">
        <v>389</v>
      </c>
      <c r="E517" s="6" t="s">
        <v>1798</v>
      </c>
      <c r="F517" s="6" t="s">
        <v>1799</v>
      </c>
    </row>
    <row r="518" spans="1:6" x14ac:dyDescent="0.25">
      <c r="A518" s="6" t="s">
        <v>1800</v>
      </c>
      <c r="B518" s="6" t="s">
        <v>950</v>
      </c>
      <c r="C518" s="6" t="s">
        <v>1313</v>
      </c>
      <c r="D518" s="6" t="s">
        <v>394</v>
      </c>
      <c r="E518" s="6" t="s">
        <v>1314</v>
      </c>
      <c r="F518" s="6" t="s">
        <v>1801</v>
      </c>
    </row>
    <row r="519" spans="1:6" x14ac:dyDescent="0.25">
      <c r="A519" s="6" t="s">
        <v>1802</v>
      </c>
      <c r="B519" s="6" t="s">
        <v>387</v>
      </c>
      <c r="C519" s="6" t="s">
        <v>795</v>
      </c>
      <c r="D519" s="6" t="s">
        <v>389</v>
      </c>
      <c r="E519" s="6" t="s">
        <v>804</v>
      </c>
      <c r="F519" s="6" t="s">
        <v>1803</v>
      </c>
    </row>
    <row r="520" spans="1:6" x14ac:dyDescent="0.25">
      <c r="A520" s="6" t="s">
        <v>1804</v>
      </c>
      <c r="B520" s="6" t="s">
        <v>387</v>
      </c>
      <c r="C520" s="6" t="s">
        <v>839</v>
      </c>
      <c r="D520" s="6" t="s">
        <v>389</v>
      </c>
      <c r="E520" s="6" t="s">
        <v>840</v>
      </c>
      <c r="F520" s="6" t="s">
        <v>1805</v>
      </c>
    </row>
    <row r="521" spans="1:6" x14ac:dyDescent="0.25">
      <c r="A521" s="6" t="s">
        <v>1806</v>
      </c>
      <c r="B521" s="6" t="s">
        <v>387</v>
      </c>
      <c r="C521" s="6" t="s">
        <v>601</v>
      </c>
      <c r="D521" s="6" t="s">
        <v>389</v>
      </c>
      <c r="E521" s="6" t="s">
        <v>1807</v>
      </c>
      <c r="F521" s="6" t="s">
        <v>1808</v>
      </c>
    </row>
    <row r="522" spans="1:6" x14ac:dyDescent="0.25">
      <c r="A522" s="6" t="s">
        <v>1809</v>
      </c>
      <c r="B522" s="6" t="s">
        <v>387</v>
      </c>
      <c r="C522" s="6" t="s">
        <v>388</v>
      </c>
      <c r="D522" s="6" t="s">
        <v>389</v>
      </c>
      <c r="E522" s="6" t="s">
        <v>630</v>
      </c>
      <c r="F522" s="6" t="s">
        <v>1810</v>
      </c>
    </row>
    <row r="523" spans="1:6" x14ac:dyDescent="0.25">
      <c r="A523" s="6" t="s">
        <v>1811</v>
      </c>
      <c r="B523" s="6" t="s">
        <v>387</v>
      </c>
      <c r="C523" s="6" t="s">
        <v>508</v>
      </c>
      <c r="D523" s="6" t="s">
        <v>389</v>
      </c>
      <c r="E523" s="6" t="s">
        <v>866</v>
      </c>
      <c r="F523" s="6" t="s">
        <v>1498</v>
      </c>
    </row>
    <row r="524" spans="1:6" x14ac:dyDescent="0.25">
      <c r="A524" s="6" t="s">
        <v>1812</v>
      </c>
      <c r="B524" s="6" t="s">
        <v>387</v>
      </c>
      <c r="C524" s="6" t="s">
        <v>826</v>
      </c>
      <c r="D524" s="6" t="s">
        <v>389</v>
      </c>
      <c r="E524" s="6" t="s">
        <v>836</v>
      </c>
      <c r="F524" s="6" t="s">
        <v>1813</v>
      </c>
    </row>
    <row r="525" spans="1:6" x14ac:dyDescent="0.25">
      <c r="A525" s="6" t="s">
        <v>1814</v>
      </c>
      <c r="B525" s="6" t="s">
        <v>617</v>
      </c>
      <c r="C525" s="6" t="s">
        <v>1397</v>
      </c>
      <c r="D525" s="6" t="s">
        <v>394</v>
      </c>
      <c r="E525" s="6" t="s">
        <v>558</v>
      </c>
      <c r="F525" s="6" t="s">
        <v>1815</v>
      </c>
    </row>
    <row r="526" spans="1:6" x14ac:dyDescent="0.25">
      <c r="A526" s="6" t="s">
        <v>1816</v>
      </c>
      <c r="B526" s="6" t="s">
        <v>387</v>
      </c>
      <c r="C526" s="6" t="s">
        <v>388</v>
      </c>
      <c r="D526" s="6" t="s">
        <v>389</v>
      </c>
      <c r="E526" s="6" t="s">
        <v>992</v>
      </c>
      <c r="F526" s="6" t="s">
        <v>1817</v>
      </c>
    </row>
    <row r="527" spans="1:6" x14ac:dyDescent="0.25">
      <c r="A527" s="6" t="s">
        <v>1818</v>
      </c>
      <c r="B527" s="6" t="s">
        <v>387</v>
      </c>
      <c r="C527" s="6" t="s">
        <v>547</v>
      </c>
      <c r="D527" s="6" t="s">
        <v>389</v>
      </c>
      <c r="E527" s="6" t="s">
        <v>973</v>
      </c>
      <c r="F527" s="6" t="s">
        <v>1819</v>
      </c>
    </row>
    <row r="528" spans="1:6" x14ac:dyDescent="0.25">
      <c r="A528" s="6" t="s">
        <v>1820</v>
      </c>
      <c r="B528" s="6" t="s">
        <v>449</v>
      </c>
      <c r="C528" s="6" t="s">
        <v>968</v>
      </c>
      <c r="D528" s="6" t="s">
        <v>394</v>
      </c>
      <c r="E528" s="6" t="s">
        <v>969</v>
      </c>
      <c r="F528" s="6" t="s">
        <v>1821</v>
      </c>
    </row>
    <row r="529" spans="1:6" x14ac:dyDescent="0.25">
      <c r="A529" s="6" t="s">
        <v>1822</v>
      </c>
      <c r="B529" s="6" t="s">
        <v>617</v>
      </c>
      <c r="C529" s="6" t="s">
        <v>1343</v>
      </c>
      <c r="D529" s="6" t="s">
        <v>389</v>
      </c>
      <c r="E529" s="6" t="s">
        <v>1823</v>
      </c>
      <c r="F529" s="6" t="s">
        <v>1225</v>
      </c>
    </row>
    <row r="530" spans="1:6" x14ac:dyDescent="0.25">
      <c r="A530" s="6" t="s">
        <v>1824</v>
      </c>
      <c r="B530" s="6" t="s">
        <v>387</v>
      </c>
      <c r="C530" s="6" t="s">
        <v>388</v>
      </c>
      <c r="D530" s="6" t="s">
        <v>389</v>
      </c>
      <c r="E530" s="6" t="s">
        <v>1825</v>
      </c>
      <c r="F530" s="6" t="s">
        <v>1826</v>
      </c>
    </row>
    <row r="531" spans="1:6" x14ac:dyDescent="0.25">
      <c r="A531" s="6" t="s">
        <v>1827</v>
      </c>
      <c r="B531" s="6" t="s">
        <v>387</v>
      </c>
      <c r="C531" s="6" t="s">
        <v>976</v>
      </c>
      <c r="D531" s="6" t="s">
        <v>394</v>
      </c>
      <c r="E531" s="6" t="s">
        <v>1828</v>
      </c>
      <c r="F531" s="6" t="s">
        <v>1829</v>
      </c>
    </row>
    <row r="532" spans="1:6" x14ac:dyDescent="0.25">
      <c r="A532" s="6" t="s">
        <v>1830</v>
      </c>
      <c r="B532" s="6" t="s">
        <v>387</v>
      </c>
      <c r="C532" s="6" t="s">
        <v>1625</v>
      </c>
      <c r="D532" s="6" t="s">
        <v>389</v>
      </c>
      <c r="E532" s="6" t="s">
        <v>1831</v>
      </c>
      <c r="F532" s="6" t="s">
        <v>1832</v>
      </c>
    </row>
    <row r="533" spans="1:6" x14ac:dyDescent="0.25">
      <c r="A533" s="6" t="s">
        <v>1833</v>
      </c>
      <c r="B533" s="6" t="s">
        <v>387</v>
      </c>
      <c r="C533" s="6" t="s">
        <v>476</v>
      </c>
      <c r="D533" s="6" t="s">
        <v>389</v>
      </c>
      <c r="E533" s="6" t="s">
        <v>1057</v>
      </c>
      <c r="F533" s="6" t="s">
        <v>1834</v>
      </c>
    </row>
    <row r="534" spans="1:6" x14ac:dyDescent="0.25">
      <c r="A534" s="6" t="s">
        <v>1835</v>
      </c>
      <c r="B534" s="6" t="s">
        <v>387</v>
      </c>
      <c r="C534" s="6" t="s">
        <v>547</v>
      </c>
      <c r="D534" s="6" t="s">
        <v>389</v>
      </c>
      <c r="E534" s="6" t="s">
        <v>1836</v>
      </c>
      <c r="F534" s="6" t="s">
        <v>1837</v>
      </c>
    </row>
    <row r="535" spans="1:6" x14ac:dyDescent="0.25">
      <c r="A535" s="6" t="s">
        <v>1838</v>
      </c>
      <c r="B535" s="6" t="s">
        <v>387</v>
      </c>
      <c r="C535" s="6" t="s">
        <v>1625</v>
      </c>
      <c r="D535" s="6" t="s">
        <v>389</v>
      </c>
      <c r="E535" s="6" t="s">
        <v>1839</v>
      </c>
      <c r="F535" s="6" t="s">
        <v>1840</v>
      </c>
    </row>
    <row r="536" spans="1:6" x14ac:dyDescent="0.25">
      <c r="A536" s="6" t="s">
        <v>1841</v>
      </c>
      <c r="B536" s="6" t="s">
        <v>387</v>
      </c>
      <c r="C536" s="6" t="s">
        <v>626</v>
      </c>
      <c r="D536" s="6" t="s">
        <v>389</v>
      </c>
      <c r="E536" s="6" t="s">
        <v>1842</v>
      </c>
      <c r="F536" s="6" t="s">
        <v>1843</v>
      </c>
    </row>
    <row r="537" spans="1:6" x14ac:dyDescent="0.25">
      <c r="A537" s="6" t="s">
        <v>1844</v>
      </c>
      <c r="B537" s="6" t="s">
        <v>1845</v>
      </c>
      <c r="C537" s="6" t="s">
        <v>1397</v>
      </c>
      <c r="D537" s="6" t="s">
        <v>394</v>
      </c>
      <c r="E537" s="6" t="s">
        <v>465</v>
      </c>
      <c r="F537" s="6" t="s">
        <v>1846</v>
      </c>
    </row>
    <row r="538" spans="1:6" x14ac:dyDescent="0.25">
      <c r="A538" s="6" t="s">
        <v>1847</v>
      </c>
      <c r="B538" s="6" t="s">
        <v>430</v>
      </c>
      <c r="C538" s="6" t="s">
        <v>1848</v>
      </c>
      <c r="D538" s="6" t="s">
        <v>481</v>
      </c>
      <c r="E538" s="6" t="s">
        <v>734</v>
      </c>
      <c r="F538" s="6" t="s">
        <v>1849</v>
      </c>
    </row>
    <row r="539" spans="1:6" x14ac:dyDescent="0.25">
      <c r="A539" s="6" t="s">
        <v>1850</v>
      </c>
      <c r="B539" s="6" t="s">
        <v>387</v>
      </c>
      <c r="C539" s="6" t="s">
        <v>1625</v>
      </c>
      <c r="D539" s="6" t="s">
        <v>389</v>
      </c>
      <c r="E539" s="6" t="s">
        <v>1851</v>
      </c>
      <c r="F539" s="6" t="s">
        <v>1852</v>
      </c>
    </row>
    <row r="540" spans="1:6" x14ac:dyDescent="0.25">
      <c r="A540" s="6" t="s">
        <v>1853</v>
      </c>
      <c r="B540" s="6" t="s">
        <v>387</v>
      </c>
      <c r="C540" s="6" t="s">
        <v>508</v>
      </c>
      <c r="D540" s="6" t="s">
        <v>389</v>
      </c>
      <c r="E540" s="6" t="s">
        <v>863</v>
      </c>
      <c r="F540" s="6" t="s">
        <v>1854</v>
      </c>
    </row>
    <row r="541" spans="1:6" x14ac:dyDescent="0.25">
      <c r="A541" s="6" t="s">
        <v>1855</v>
      </c>
      <c r="B541" s="6" t="s">
        <v>387</v>
      </c>
      <c r="C541" s="6" t="s">
        <v>414</v>
      </c>
      <c r="D541" s="6" t="s">
        <v>389</v>
      </c>
      <c r="E541" s="6" t="s">
        <v>728</v>
      </c>
      <c r="F541" s="6" t="s">
        <v>1856</v>
      </c>
    </row>
    <row r="542" spans="1:6" x14ac:dyDescent="0.25">
      <c r="A542" s="6" t="s">
        <v>1857</v>
      </c>
      <c r="B542" s="6" t="s">
        <v>387</v>
      </c>
      <c r="C542" s="6" t="s">
        <v>646</v>
      </c>
      <c r="D542" s="6" t="s">
        <v>389</v>
      </c>
      <c r="E542" s="6" t="s">
        <v>653</v>
      </c>
      <c r="F542" s="6" t="s">
        <v>1858</v>
      </c>
    </row>
    <row r="543" spans="1:6" x14ac:dyDescent="0.25">
      <c r="A543" s="6" t="s">
        <v>1859</v>
      </c>
      <c r="B543" s="6" t="s">
        <v>387</v>
      </c>
      <c r="C543" s="6" t="s">
        <v>1860</v>
      </c>
      <c r="D543" s="6" t="s">
        <v>389</v>
      </c>
      <c r="E543" s="6" t="s">
        <v>1861</v>
      </c>
      <c r="F543" s="6" t="s">
        <v>1862</v>
      </c>
    </row>
    <row r="544" spans="1:6" x14ac:dyDescent="0.25">
      <c r="A544" s="6" t="s">
        <v>1863</v>
      </c>
      <c r="B544" s="6" t="s">
        <v>387</v>
      </c>
      <c r="C544" s="6" t="s">
        <v>508</v>
      </c>
      <c r="D544" s="6" t="s">
        <v>389</v>
      </c>
      <c r="E544" s="6" t="s">
        <v>857</v>
      </c>
      <c r="F544" s="6" t="s">
        <v>1648</v>
      </c>
    </row>
    <row r="545" spans="1:6" x14ac:dyDescent="0.25">
      <c r="A545" s="6" t="s">
        <v>1864</v>
      </c>
      <c r="B545" s="6" t="s">
        <v>387</v>
      </c>
      <c r="C545" s="6" t="s">
        <v>795</v>
      </c>
      <c r="D545" s="6" t="s">
        <v>389</v>
      </c>
      <c r="E545" s="6" t="s">
        <v>1035</v>
      </c>
      <c r="F545" s="6" t="s">
        <v>1865</v>
      </c>
    </row>
    <row r="546" spans="1:6" x14ac:dyDescent="0.25">
      <c r="A546" s="6" t="s">
        <v>1866</v>
      </c>
      <c r="B546" s="6" t="s">
        <v>387</v>
      </c>
      <c r="C546" s="6" t="s">
        <v>441</v>
      </c>
      <c r="D546" s="6" t="s">
        <v>389</v>
      </c>
      <c r="E546" s="6" t="s">
        <v>870</v>
      </c>
      <c r="F546" s="6" t="s">
        <v>412</v>
      </c>
    </row>
    <row r="547" spans="1:6" x14ac:dyDescent="0.25">
      <c r="A547" s="6" t="s">
        <v>1867</v>
      </c>
      <c r="B547" s="6" t="s">
        <v>430</v>
      </c>
      <c r="C547" s="6" t="s">
        <v>1868</v>
      </c>
      <c r="D547" s="6" t="s">
        <v>394</v>
      </c>
      <c r="E547" s="6" t="s">
        <v>1869</v>
      </c>
      <c r="F547" s="6" t="s">
        <v>1870</v>
      </c>
    </row>
    <row r="548" spans="1:6" x14ac:dyDescent="0.25">
      <c r="A548" s="6" t="s">
        <v>1871</v>
      </c>
      <c r="B548" s="6" t="s">
        <v>387</v>
      </c>
      <c r="C548" s="6" t="s">
        <v>839</v>
      </c>
      <c r="D548" s="6" t="s">
        <v>389</v>
      </c>
      <c r="E548" s="6" t="s">
        <v>840</v>
      </c>
      <c r="F548" s="6" t="s">
        <v>1872</v>
      </c>
    </row>
    <row r="549" spans="1:6" x14ac:dyDescent="0.25">
      <c r="A549" s="6" t="s">
        <v>1873</v>
      </c>
      <c r="B549" s="6" t="s">
        <v>617</v>
      </c>
      <c r="C549" s="6" t="s">
        <v>1874</v>
      </c>
      <c r="D549" s="6" t="s">
        <v>481</v>
      </c>
      <c r="E549" s="6" t="s">
        <v>1766</v>
      </c>
      <c r="F549" s="6" t="s">
        <v>1875</v>
      </c>
    </row>
    <row r="550" spans="1:6" x14ac:dyDescent="0.25">
      <c r="A550" s="6" t="s">
        <v>1876</v>
      </c>
      <c r="B550" s="6" t="s">
        <v>387</v>
      </c>
      <c r="C550" s="6" t="s">
        <v>826</v>
      </c>
      <c r="D550" s="6" t="s">
        <v>389</v>
      </c>
      <c r="E550" s="6" t="s">
        <v>1877</v>
      </c>
      <c r="F550" s="6" t="s">
        <v>1878</v>
      </c>
    </row>
    <row r="551" spans="1:6" x14ac:dyDescent="0.25">
      <c r="A551" s="6" t="s">
        <v>1879</v>
      </c>
      <c r="B551" s="6" t="s">
        <v>387</v>
      </c>
      <c r="C551" s="6" t="s">
        <v>1880</v>
      </c>
      <c r="D551" s="6" t="s">
        <v>389</v>
      </c>
      <c r="E551" s="6" t="s">
        <v>811</v>
      </c>
      <c r="F551" s="6" t="s">
        <v>1881</v>
      </c>
    </row>
    <row r="552" spans="1:6" x14ac:dyDescent="0.25">
      <c r="A552" s="6" t="s">
        <v>1882</v>
      </c>
      <c r="B552" s="6" t="s">
        <v>387</v>
      </c>
      <c r="C552" s="6" t="s">
        <v>795</v>
      </c>
      <c r="D552" s="6" t="s">
        <v>389</v>
      </c>
      <c r="E552" s="6" t="s">
        <v>804</v>
      </c>
      <c r="F552" s="6" t="s">
        <v>1883</v>
      </c>
    </row>
    <row r="553" spans="1:6" x14ac:dyDescent="0.25">
      <c r="A553" s="6" t="s">
        <v>1884</v>
      </c>
      <c r="B553" s="6" t="s">
        <v>387</v>
      </c>
      <c r="C553" s="6" t="s">
        <v>795</v>
      </c>
      <c r="D553" s="6" t="s">
        <v>389</v>
      </c>
      <c r="E553" s="6" t="s">
        <v>804</v>
      </c>
      <c r="F553" s="6" t="s">
        <v>1885</v>
      </c>
    </row>
    <row r="554" spans="1:6" x14ac:dyDescent="0.25">
      <c r="A554" s="6" t="s">
        <v>1886</v>
      </c>
      <c r="B554" s="6" t="s">
        <v>449</v>
      </c>
      <c r="C554" s="6" t="s">
        <v>450</v>
      </c>
      <c r="D554" s="6" t="s">
        <v>394</v>
      </c>
      <c r="E554" s="6" t="s">
        <v>1887</v>
      </c>
      <c r="F554" s="6" t="s">
        <v>1888</v>
      </c>
    </row>
    <row r="555" spans="1:6" x14ac:dyDescent="0.25">
      <c r="A555" s="6" t="s">
        <v>1889</v>
      </c>
      <c r="B555" s="6" t="s">
        <v>430</v>
      </c>
      <c r="C555" s="6" t="s">
        <v>1088</v>
      </c>
      <c r="D555" s="6" t="s">
        <v>394</v>
      </c>
      <c r="E555" s="6" t="s">
        <v>1890</v>
      </c>
      <c r="F555" s="6" t="s">
        <v>1891</v>
      </c>
    </row>
    <row r="556" spans="1:6" x14ac:dyDescent="0.25">
      <c r="A556" s="6" t="s">
        <v>1892</v>
      </c>
      <c r="B556" s="6" t="s">
        <v>449</v>
      </c>
      <c r="C556" s="6" t="s">
        <v>968</v>
      </c>
      <c r="D556" s="6" t="s">
        <v>394</v>
      </c>
      <c r="E556" s="6" t="s">
        <v>1893</v>
      </c>
      <c r="F556" s="6" t="s">
        <v>1894</v>
      </c>
    </row>
    <row r="557" spans="1:6" x14ac:dyDescent="0.25">
      <c r="A557" s="6" t="s">
        <v>1895</v>
      </c>
      <c r="B557" s="6" t="s">
        <v>449</v>
      </c>
      <c r="C557" s="6" t="s">
        <v>968</v>
      </c>
      <c r="D557" s="6" t="s">
        <v>394</v>
      </c>
      <c r="E557" s="6" t="s">
        <v>1893</v>
      </c>
      <c r="F557" s="6" t="s">
        <v>1894</v>
      </c>
    </row>
    <row r="558" spans="1:6" x14ac:dyDescent="0.25">
      <c r="A558" s="6" t="s">
        <v>1896</v>
      </c>
      <c r="B558" s="6" t="s">
        <v>449</v>
      </c>
      <c r="C558" s="6" t="s">
        <v>968</v>
      </c>
      <c r="D558" s="6" t="s">
        <v>394</v>
      </c>
      <c r="E558" s="6" t="s">
        <v>969</v>
      </c>
      <c r="F558" s="6" t="s">
        <v>1897</v>
      </c>
    </row>
    <row r="559" spans="1:6" x14ac:dyDescent="0.25">
      <c r="A559" s="6" t="s">
        <v>1898</v>
      </c>
      <c r="B559" s="6" t="s">
        <v>449</v>
      </c>
      <c r="C559" s="6" t="s">
        <v>968</v>
      </c>
      <c r="D559" s="6" t="s">
        <v>394</v>
      </c>
      <c r="E559" s="6" t="s">
        <v>969</v>
      </c>
      <c r="F559" s="6" t="s">
        <v>1899</v>
      </c>
    </row>
    <row r="560" spans="1:6" x14ac:dyDescent="0.25">
      <c r="A560" s="6" t="s">
        <v>1900</v>
      </c>
      <c r="B560" s="6" t="s">
        <v>449</v>
      </c>
      <c r="C560" s="6" t="s">
        <v>968</v>
      </c>
      <c r="D560" s="6" t="s">
        <v>394</v>
      </c>
      <c r="E560" s="6" t="s">
        <v>1901</v>
      </c>
      <c r="F560" s="6" t="s">
        <v>1902</v>
      </c>
    </row>
    <row r="561" spans="1:6" x14ac:dyDescent="0.25">
      <c r="A561" s="6" t="s">
        <v>1903</v>
      </c>
      <c r="B561" s="6" t="s">
        <v>449</v>
      </c>
      <c r="C561" s="6" t="s">
        <v>968</v>
      </c>
      <c r="D561" s="6" t="s">
        <v>394</v>
      </c>
      <c r="E561" s="6" t="s">
        <v>969</v>
      </c>
      <c r="F561" s="6" t="s">
        <v>1904</v>
      </c>
    </row>
    <row r="562" spans="1:6" x14ac:dyDescent="0.25">
      <c r="A562" s="6" t="s">
        <v>1905</v>
      </c>
      <c r="B562" s="6" t="s">
        <v>449</v>
      </c>
      <c r="C562" s="6" t="s">
        <v>968</v>
      </c>
      <c r="D562" s="6" t="s">
        <v>394</v>
      </c>
      <c r="E562" s="6" t="s">
        <v>969</v>
      </c>
      <c r="F562" s="6" t="s">
        <v>1906</v>
      </c>
    </row>
    <row r="563" spans="1:6" x14ac:dyDescent="0.25">
      <c r="A563" s="6" t="s">
        <v>1907</v>
      </c>
      <c r="B563" s="6" t="s">
        <v>387</v>
      </c>
      <c r="C563" s="6" t="s">
        <v>1625</v>
      </c>
      <c r="D563" s="6" t="s">
        <v>389</v>
      </c>
      <c r="E563" s="6" t="s">
        <v>1908</v>
      </c>
      <c r="F563" s="6" t="s">
        <v>1909</v>
      </c>
    </row>
    <row r="564" spans="1:6" x14ac:dyDescent="0.25">
      <c r="A564" s="6" t="s">
        <v>1910</v>
      </c>
      <c r="B564" s="6" t="s">
        <v>387</v>
      </c>
      <c r="C564" s="6" t="s">
        <v>1625</v>
      </c>
      <c r="D564" s="6" t="s">
        <v>389</v>
      </c>
      <c r="E564" s="6" t="s">
        <v>1911</v>
      </c>
      <c r="F564" s="6" t="s">
        <v>1912</v>
      </c>
    </row>
    <row r="565" spans="1:6" x14ac:dyDescent="0.25">
      <c r="A565" s="6" t="s">
        <v>1913</v>
      </c>
      <c r="B565" s="6" t="s">
        <v>387</v>
      </c>
      <c r="C565" s="6" t="s">
        <v>414</v>
      </c>
      <c r="D565" s="6" t="s">
        <v>389</v>
      </c>
      <c r="E565" s="6" t="s">
        <v>1092</v>
      </c>
      <c r="F565" s="6" t="s">
        <v>1914</v>
      </c>
    </row>
    <row r="566" spans="1:6" x14ac:dyDescent="0.25">
      <c r="A566" s="6" t="s">
        <v>1915</v>
      </c>
      <c r="B566" s="6" t="s">
        <v>387</v>
      </c>
      <c r="C566" s="6" t="s">
        <v>508</v>
      </c>
      <c r="D566" s="6" t="s">
        <v>389</v>
      </c>
      <c r="E566" s="6" t="s">
        <v>866</v>
      </c>
      <c r="F566" s="6" t="s">
        <v>1916</v>
      </c>
    </row>
    <row r="567" spans="1:6" x14ac:dyDescent="0.25">
      <c r="A567" s="6" t="s">
        <v>1917</v>
      </c>
      <c r="B567" s="6" t="s">
        <v>387</v>
      </c>
      <c r="C567" s="6" t="s">
        <v>685</v>
      </c>
      <c r="D567" s="6" t="s">
        <v>389</v>
      </c>
      <c r="E567" s="6" t="s">
        <v>1918</v>
      </c>
      <c r="F567" s="6" t="s">
        <v>1919</v>
      </c>
    </row>
    <row r="568" spans="1:6" x14ac:dyDescent="0.25">
      <c r="A568" s="6" t="s">
        <v>1920</v>
      </c>
      <c r="B568" s="6" t="s">
        <v>387</v>
      </c>
      <c r="C568" s="6" t="s">
        <v>685</v>
      </c>
      <c r="D568" s="6" t="s">
        <v>389</v>
      </c>
      <c r="E568" s="6" t="s">
        <v>789</v>
      </c>
      <c r="F568" s="6" t="s">
        <v>1921</v>
      </c>
    </row>
    <row r="569" spans="1:6" x14ac:dyDescent="0.25">
      <c r="A569" s="6" t="s">
        <v>1922</v>
      </c>
      <c r="B569" s="6" t="s">
        <v>892</v>
      </c>
      <c r="C569" s="6" t="s">
        <v>1923</v>
      </c>
      <c r="D569" s="6" t="s">
        <v>394</v>
      </c>
      <c r="E569" s="6" t="s">
        <v>1924</v>
      </c>
      <c r="F569" s="6" t="s">
        <v>1925</v>
      </c>
    </row>
    <row r="570" spans="1:6" x14ac:dyDescent="0.25">
      <c r="A570" s="6" t="s">
        <v>1926</v>
      </c>
      <c r="B570" s="6" t="s">
        <v>892</v>
      </c>
      <c r="C570" s="6" t="s">
        <v>1923</v>
      </c>
      <c r="D570" s="6" t="s">
        <v>394</v>
      </c>
      <c r="E570" s="6" t="s">
        <v>1924</v>
      </c>
      <c r="F570" s="6" t="s">
        <v>1927</v>
      </c>
    </row>
    <row r="571" spans="1:6" x14ac:dyDescent="0.25">
      <c r="A571" s="6" t="s">
        <v>1928</v>
      </c>
      <c r="B571" s="6" t="s">
        <v>892</v>
      </c>
      <c r="C571" s="6" t="s">
        <v>1561</v>
      </c>
      <c r="D571" s="6" t="s">
        <v>394</v>
      </c>
      <c r="E571" s="6" t="s">
        <v>1562</v>
      </c>
      <c r="F571" s="6" t="s">
        <v>1929</v>
      </c>
    </row>
    <row r="572" spans="1:6" x14ac:dyDescent="0.25">
      <c r="A572" s="6" t="s">
        <v>1930</v>
      </c>
      <c r="B572" s="6" t="s">
        <v>387</v>
      </c>
      <c r="C572" s="6" t="s">
        <v>1931</v>
      </c>
      <c r="D572" s="6" t="s">
        <v>481</v>
      </c>
      <c r="E572" s="6" t="s">
        <v>1932</v>
      </c>
      <c r="F572" s="6" t="s">
        <v>1933</v>
      </c>
    </row>
    <row r="573" spans="1:6" x14ac:dyDescent="0.25">
      <c r="A573" s="6" t="s">
        <v>1934</v>
      </c>
      <c r="B573" s="6" t="s">
        <v>387</v>
      </c>
      <c r="C573" s="6" t="s">
        <v>1935</v>
      </c>
      <c r="D573" s="6" t="s">
        <v>481</v>
      </c>
      <c r="E573" s="6" t="s">
        <v>1936</v>
      </c>
      <c r="F573" s="6" t="s">
        <v>1937</v>
      </c>
    </row>
    <row r="574" spans="1:6" x14ac:dyDescent="0.25">
      <c r="A574" s="6" t="s">
        <v>1938</v>
      </c>
      <c r="B574" s="6" t="s">
        <v>387</v>
      </c>
      <c r="C574" s="6" t="s">
        <v>1939</v>
      </c>
      <c r="D574" s="6" t="s">
        <v>389</v>
      </c>
      <c r="E574" s="6" t="s">
        <v>1940</v>
      </c>
      <c r="F574" s="6" t="s">
        <v>1941</v>
      </c>
    </row>
    <row r="575" spans="1:6" x14ac:dyDescent="0.25">
      <c r="A575" s="6" t="s">
        <v>1942</v>
      </c>
      <c r="B575" s="6" t="s">
        <v>387</v>
      </c>
      <c r="C575" s="6" t="s">
        <v>496</v>
      </c>
      <c r="D575" s="6" t="s">
        <v>389</v>
      </c>
      <c r="E575" s="6" t="s">
        <v>1433</v>
      </c>
      <c r="F575" s="6" t="s">
        <v>1943</v>
      </c>
    </row>
    <row r="576" spans="1:6" x14ac:dyDescent="0.25">
      <c r="A576" s="6" t="s">
        <v>1944</v>
      </c>
      <c r="B576" s="6" t="s">
        <v>617</v>
      </c>
      <c r="C576" s="6" t="s">
        <v>1945</v>
      </c>
      <c r="D576" s="6" t="s">
        <v>394</v>
      </c>
      <c r="E576" s="6" t="s">
        <v>1946</v>
      </c>
      <c r="F576" s="6" t="s">
        <v>1947</v>
      </c>
    </row>
    <row r="577" spans="1:6" x14ac:dyDescent="0.25">
      <c r="A577" s="6" t="s">
        <v>1948</v>
      </c>
      <c r="B577" s="6" t="s">
        <v>387</v>
      </c>
      <c r="C577" s="6" t="s">
        <v>508</v>
      </c>
      <c r="D577" s="6" t="s">
        <v>389</v>
      </c>
      <c r="E577" s="6" t="s">
        <v>509</v>
      </c>
      <c r="F577" s="6" t="s">
        <v>1916</v>
      </c>
    </row>
    <row r="578" spans="1:6" x14ac:dyDescent="0.25">
      <c r="A578" s="6" t="s">
        <v>1949</v>
      </c>
      <c r="B578" s="6" t="s">
        <v>387</v>
      </c>
      <c r="C578" s="6" t="s">
        <v>1950</v>
      </c>
      <c r="D578" s="6" t="s">
        <v>389</v>
      </c>
      <c r="E578" s="6" t="s">
        <v>1951</v>
      </c>
      <c r="F578" s="6" t="s">
        <v>1952</v>
      </c>
    </row>
    <row r="579" spans="1:6" x14ac:dyDescent="0.25">
      <c r="A579" s="6" t="s">
        <v>1953</v>
      </c>
      <c r="B579" s="6" t="s">
        <v>387</v>
      </c>
      <c r="C579" s="6" t="s">
        <v>414</v>
      </c>
      <c r="D579" s="6" t="s">
        <v>389</v>
      </c>
      <c r="E579" s="6" t="s">
        <v>1954</v>
      </c>
      <c r="F579" s="6" t="s">
        <v>1955</v>
      </c>
    </row>
    <row r="580" spans="1:6" x14ac:dyDescent="0.25">
      <c r="A580" s="6" t="s">
        <v>1956</v>
      </c>
      <c r="B580" s="6" t="s">
        <v>430</v>
      </c>
      <c r="C580" s="6" t="s">
        <v>1714</v>
      </c>
      <c r="D580" s="6" t="s">
        <v>389</v>
      </c>
      <c r="E580" s="6" t="s">
        <v>1715</v>
      </c>
      <c r="F580" s="6" t="s">
        <v>1957</v>
      </c>
    </row>
    <row r="581" spans="1:6" x14ac:dyDescent="0.25">
      <c r="A581" s="6" t="s">
        <v>1958</v>
      </c>
      <c r="B581" s="6" t="s">
        <v>387</v>
      </c>
      <c r="C581" s="6" t="s">
        <v>1959</v>
      </c>
      <c r="D581" s="6" t="s">
        <v>481</v>
      </c>
      <c r="E581" s="6" t="s">
        <v>1960</v>
      </c>
      <c r="F581" s="6" t="s">
        <v>1961</v>
      </c>
    </row>
    <row r="582" spans="1:6" x14ac:dyDescent="0.25">
      <c r="A582" s="6" t="s">
        <v>1962</v>
      </c>
      <c r="B582" s="6" t="s">
        <v>617</v>
      </c>
      <c r="C582" s="6" t="s">
        <v>508</v>
      </c>
      <c r="D582" s="6" t="s">
        <v>389</v>
      </c>
      <c r="E582" s="6" t="s">
        <v>866</v>
      </c>
      <c r="F582" s="6" t="s">
        <v>1963</v>
      </c>
    </row>
    <row r="583" spans="1:6" x14ac:dyDescent="0.25">
      <c r="A583" s="6" t="s">
        <v>1964</v>
      </c>
      <c r="B583" s="6" t="s">
        <v>950</v>
      </c>
      <c r="C583" s="6" t="s">
        <v>450</v>
      </c>
      <c r="D583" s="6" t="s">
        <v>394</v>
      </c>
      <c r="E583" s="6" t="s">
        <v>451</v>
      </c>
      <c r="F583" s="6" t="s">
        <v>1965</v>
      </c>
    </row>
    <row r="584" spans="1:6" x14ac:dyDescent="0.25">
      <c r="A584" s="6" t="s">
        <v>1966</v>
      </c>
      <c r="B584" s="6" t="s">
        <v>387</v>
      </c>
      <c r="C584" s="6" t="s">
        <v>1967</v>
      </c>
      <c r="D584" s="6" t="s">
        <v>394</v>
      </c>
      <c r="E584" s="6" t="s">
        <v>977</v>
      </c>
      <c r="F584" s="6" t="s">
        <v>1968</v>
      </c>
    </row>
    <row r="585" spans="1:6" x14ac:dyDescent="0.25">
      <c r="A585" s="6" t="s">
        <v>1969</v>
      </c>
      <c r="B585" s="6" t="s">
        <v>449</v>
      </c>
      <c r="C585" s="6" t="s">
        <v>450</v>
      </c>
      <c r="D585" s="6" t="s">
        <v>394</v>
      </c>
      <c r="E585" s="6" t="s">
        <v>1887</v>
      </c>
      <c r="F585" s="6" t="s">
        <v>1970</v>
      </c>
    </row>
    <row r="586" spans="1:6" x14ac:dyDescent="0.25">
      <c r="A586" s="6" t="s">
        <v>1971</v>
      </c>
      <c r="B586" s="6" t="s">
        <v>449</v>
      </c>
      <c r="C586" s="6" t="s">
        <v>968</v>
      </c>
      <c r="D586" s="6" t="s">
        <v>394</v>
      </c>
      <c r="E586" s="6" t="s">
        <v>969</v>
      </c>
      <c r="F586" s="6" t="s">
        <v>1972</v>
      </c>
    </row>
    <row r="587" spans="1:6" x14ac:dyDescent="0.25">
      <c r="A587" s="6" t="s">
        <v>1973</v>
      </c>
      <c r="B587" s="6" t="s">
        <v>449</v>
      </c>
      <c r="C587" s="6" t="s">
        <v>968</v>
      </c>
      <c r="D587" s="6" t="s">
        <v>394</v>
      </c>
      <c r="E587" s="6" t="s">
        <v>969</v>
      </c>
      <c r="F587" s="6" t="s">
        <v>1974</v>
      </c>
    </row>
    <row r="588" spans="1:6" x14ac:dyDescent="0.25">
      <c r="A588" s="6" t="s">
        <v>1975</v>
      </c>
      <c r="B588" s="6" t="s">
        <v>449</v>
      </c>
      <c r="C588" s="6" t="s">
        <v>968</v>
      </c>
      <c r="D588" s="6" t="s">
        <v>394</v>
      </c>
      <c r="E588" s="6" t="s">
        <v>1976</v>
      </c>
      <c r="F588" s="6" t="s">
        <v>1977</v>
      </c>
    </row>
    <row r="589" spans="1:6" x14ac:dyDescent="0.25">
      <c r="A589" s="6" t="s">
        <v>1978</v>
      </c>
      <c r="B589" s="6" t="s">
        <v>449</v>
      </c>
      <c r="C589" s="6" t="s">
        <v>968</v>
      </c>
      <c r="D589" s="6" t="s">
        <v>394</v>
      </c>
      <c r="E589" s="6" t="s">
        <v>969</v>
      </c>
      <c r="F589" s="6" t="s">
        <v>1979</v>
      </c>
    </row>
    <row r="590" spans="1:6" x14ac:dyDescent="0.25">
      <c r="A590" s="6" t="s">
        <v>1980</v>
      </c>
      <c r="B590" s="6" t="s">
        <v>387</v>
      </c>
      <c r="C590" s="6" t="s">
        <v>1860</v>
      </c>
      <c r="D590" s="6" t="s">
        <v>389</v>
      </c>
      <c r="E590" s="6" t="s">
        <v>1861</v>
      </c>
      <c r="F590" s="6" t="s">
        <v>1981</v>
      </c>
    </row>
    <row r="591" spans="1:6" x14ac:dyDescent="0.25">
      <c r="A591" s="6" t="s">
        <v>1982</v>
      </c>
      <c r="B591" s="6" t="s">
        <v>617</v>
      </c>
      <c r="C591" s="6" t="s">
        <v>508</v>
      </c>
      <c r="D591" s="6" t="s">
        <v>389</v>
      </c>
      <c r="E591" s="6" t="s">
        <v>1983</v>
      </c>
      <c r="F591" s="6" t="s">
        <v>1984</v>
      </c>
    </row>
    <row r="592" spans="1:6" x14ac:dyDescent="0.25">
      <c r="A592" s="6" t="s">
        <v>1985</v>
      </c>
      <c r="B592" s="6" t="s">
        <v>387</v>
      </c>
      <c r="C592" s="6" t="s">
        <v>1986</v>
      </c>
      <c r="D592" s="6" t="s">
        <v>389</v>
      </c>
      <c r="E592" s="6" t="s">
        <v>1987</v>
      </c>
      <c r="F592" s="6" t="s">
        <v>1988</v>
      </c>
    </row>
    <row r="593" spans="1:6" x14ac:dyDescent="0.25">
      <c r="A593" s="6" t="s">
        <v>1989</v>
      </c>
      <c r="B593" s="6" t="s">
        <v>387</v>
      </c>
      <c r="C593" s="6" t="s">
        <v>1990</v>
      </c>
      <c r="D593" s="6" t="s">
        <v>394</v>
      </c>
      <c r="E593" s="6" t="s">
        <v>1991</v>
      </c>
      <c r="F593" s="6" t="s">
        <v>1992</v>
      </c>
    </row>
    <row r="594" spans="1:6" x14ac:dyDescent="0.25">
      <c r="A594" s="6" t="s">
        <v>1993</v>
      </c>
      <c r="B594" s="6" t="s">
        <v>387</v>
      </c>
      <c r="C594" s="6" t="s">
        <v>1994</v>
      </c>
      <c r="D594" s="6" t="s">
        <v>481</v>
      </c>
      <c r="E594" s="6" t="s">
        <v>1737</v>
      </c>
      <c r="F594" s="6" t="s">
        <v>1995</v>
      </c>
    </row>
    <row r="595" spans="1:6" x14ac:dyDescent="0.25">
      <c r="A595" s="6" t="s">
        <v>1996</v>
      </c>
      <c r="B595" s="6" t="s">
        <v>387</v>
      </c>
      <c r="C595" s="6" t="s">
        <v>512</v>
      </c>
      <c r="D595" s="6" t="s">
        <v>389</v>
      </c>
      <c r="E595" s="6" t="s">
        <v>1997</v>
      </c>
      <c r="F595" s="6" t="s">
        <v>1998</v>
      </c>
    </row>
    <row r="596" spans="1:6" x14ac:dyDescent="0.25">
      <c r="A596" s="6" t="s">
        <v>1999</v>
      </c>
      <c r="B596" s="6" t="s">
        <v>387</v>
      </c>
      <c r="C596" s="6" t="s">
        <v>1065</v>
      </c>
      <c r="D596" s="6" t="s">
        <v>394</v>
      </c>
      <c r="E596" s="6" t="s">
        <v>2000</v>
      </c>
      <c r="F596" s="6" t="s">
        <v>2001</v>
      </c>
    </row>
    <row r="597" spans="1:6" x14ac:dyDescent="0.25">
      <c r="A597" s="6" t="s">
        <v>2002</v>
      </c>
      <c r="B597" s="6" t="s">
        <v>387</v>
      </c>
      <c r="C597" s="6" t="s">
        <v>496</v>
      </c>
      <c r="D597" s="6" t="s">
        <v>389</v>
      </c>
      <c r="E597" s="6" t="s">
        <v>1433</v>
      </c>
      <c r="F597" s="6" t="s">
        <v>2003</v>
      </c>
    </row>
    <row r="598" spans="1:6" x14ac:dyDescent="0.25">
      <c r="A598" s="6" t="s">
        <v>2004</v>
      </c>
      <c r="B598" s="6" t="s">
        <v>430</v>
      </c>
      <c r="C598" s="6" t="s">
        <v>2005</v>
      </c>
      <c r="D598" s="6" t="s">
        <v>394</v>
      </c>
      <c r="E598" s="6" t="s">
        <v>2006</v>
      </c>
      <c r="F598" s="6" t="s">
        <v>2007</v>
      </c>
    </row>
    <row r="599" spans="1:6" x14ac:dyDescent="0.25">
      <c r="A599" s="6" t="s">
        <v>2008</v>
      </c>
      <c r="B599" s="6" t="s">
        <v>950</v>
      </c>
      <c r="C599" s="6" t="s">
        <v>450</v>
      </c>
      <c r="D599" s="6" t="s">
        <v>394</v>
      </c>
      <c r="E599" s="6" t="s">
        <v>2009</v>
      </c>
      <c r="F599" s="6" t="s">
        <v>2010</v>
      </c>
    </row>
    <row r="600" spans="1:6" x14ac:dyDescent="0.25">
      <c r="A600" s="6" t="s">
        <v>2011</v>
      </c>
      <c r="B600" s="6" t="s">
        <v>430</v>
      </c>
      <c r="C600" s="6" t="s">
        <v>1868</v>
      </c>
      <c r="D600" s="6" t="s">
        <v>394</v>
      </c>
      <c r="E600" s="6" t="s">
        <v>2012</v>
      </c>
      <c r="F600" s="6" t="s">
        <v>2013</v>
      </c>
    </row>
    <row r="601" spans="1:6" x14ac:dyDescent="0.25">
      <c r="A601" s="6" t="s">
        <v>2014</v>
      </c>
      <c r="B601" s="6" t="s">
        <v>2015</v>
      </c>
      <c r="C601" s="6" t="s">
        <v>1868</v>
      </c>
      <c r="D601" s="6" t="s">
        <v>394</v>
      </c>
      <c r="E601" s="6" t="s">
        <v>2012</v>
      </c>
      <c r="F601" s="6" t="s">
        <v>2016</v>
      </c>
    </row>
    <row r="602" spans="1:6" x14ac:dyDescent="0.25">
      <c r="A602" s="6" t="s">
        <v>2017</v>
      </c>
      <c r="B602" s="6" t="s">
        <v>387</v>
      </c>
      <c r="C602" s="6" t="s">
        <v>414</v>
      </c>
      <c r="D602" s="6" t="s">
        <v>389</v>
      </c>
      <c r="E602" s="6" t="s">
        <v>1665</v>
      </c>
      <c r="F602" s="6" t="s">
        <v>2018</v>
      </c>
    </row>
    <row r="603" spans="1:6" x14ac:dyDescent="0.25">
      <c r="A603" s="6" t="s">
        <v>2019</v>
      </c>
      <c r="B603" s="6" t="s">
        <v>617</v>
      </c>
      <c r="C603" s="6" t="s">
        <v>547</v>
      </c>
      <c r="D603" s="6" t="s">
        <v>389</v>
      </c>
      <c r="E603" s="6" t="s">
        <v>2020</v>
      </c>
      <c r="F603" s="6" t="s">
        <v>2021</v>
      </c>
    </row>
    <row r="604" spans="1:6" x14ac:dyDescent="0.25">
      <c r="A604" s="6" t="s">
        <v>2022</v>
      </c>
      <c r="B604" s="6" t="s">
        <v>617</v>
      </c>
      <c r="C604" s="6" t="s">
        <v>2023</v>
      </c>
      <c r="D604" s="6" t="s">
        <v>389</v>
      </c>
      <c r="E604" s="6" t="s">
        <v>870</v>
      </c>
      <c r="F604" s="6" t="s">
        <v>2024</v>
      </c>
    </row>
    <row r="605" spans="1:6" x14ac:dyDescent="0.25">
      <c r="A605" s="6" t="s">
        <v>2025</v>
      </c>
      <c r="B605" s="6" t="s">
        <v>430</v>
      </c>
      <c r="C605" s="6" t="s">
        <v>1397</v>
      </c>
      <c r="D605" s="6" t="s">
        <v>394</v>
      </c>
      <c r="E605" s="6" t="s">
        <v>470</v>
      </c>
      <c r="F605" s="6" t="s">
        <v>2026</v>
      </c>
    </row>
    <row r="606" spans="1:6" x14ac:dyDescent="0.25">
      <c r="A606" s="6" t="s">
        <v>2027</v>
      </c>
      <c r="B606" s="6" t="s">
        <v>387</v>
      </c>
      <c r="C606" s="6" t="s">
        <v>508</v>
      </c>
      <c r="D606" s="6" t="s">
        <v>389</v>
      </c>
      <c r="E606" s="6" t="s">
        <v>866</v>
      </c>
      <c r="F606" s="6" t="s">
        <v>2028</v>
      </c>
    </row>
    <row r="607" spans="1:6" x14ac:dyDescent="0.25">
      <c r="A607" s="6" t="s">
        <v>2029</v>
      </c>
      <c r="B607" s="6" t="s">
        <v>430</v>
      </c>
      <c r="C607" s="6" t="s">
        <v>2030</v>
      </c>
      <c r="D607" s="6" t="s">
        <v>481</v>
      </c>
      <c r="E607" s="6" t="s">
        <v>2031</v>
      </c>
      <c r="F607" s="6" t="s">
        <v>2032</v>
      </c>
    </row>
    <row r="608" spans="1:6" x14ac:dyDescent="0.25">
      <c r="A608" s="6" t="s">
        <v>2033</v>
      </c>
      <c r="B608" s="6" t="s">
        <v>430</v>
      </c>
      <c r="C608" s="6" t="s">
        <v>1397</v>
      </c>
      <c r="D608" s="6" t="s">
        <v>394</v>
      </c>
      <c r="E608" s="6" t="s">
        <v>1510</v>
      </c>
      <c r="F608" s="6" t="s">
        <v>2034</v>
      </c>
    </row>
    <row r="609" spans="1:6" x14ac:dyDescent="0.25">
      <c r="A609" s="6" t="s">
        <v>2035</v>
      </c>
      <c r="B609" s="6" t="s">
        <v>430</v>
      </c>
      <c r="C609" s="6" t="s">
        <v>2036</v>
      </c>
      <c r="D609" s="6" t="s">
        <v>481</v>
      </c>
      <c r="E609" s="6" t="s">
        <v>2037</v>
      </c>
      <c r="F609" s="6" t="s">
        <v>2038</v>
      </c>
    </row>
    <row r="610" spans="1:6" x14ac:dyDescent="0.25">
      <c r="A610" s="6" t="s">
        <v>2039</v>
      </c>
      <c r="B610" s="6" t="s">
        <v>950</v>
      </c>
      <c r="C610" s="6" t="s">
        <v>388</v>
      </c>
      <c r="D610" s="6" t="s">
        <v>389</v>
      </c>
      <c r="E610" s="6" t="s">
        <v>998</v>
      </c>
      <c r="F610" s="6" t="s">
        <v>2040</v>
      </c>
    </row>
    <row r="611" spans="1:6" x14ac:dyDescent="0.25">
      <c r="A611" s="6" t="s">
        <v>2041</v>
      </c>
      <c r="B611" s="6" t="s">
        <v>387</v>
      </c>
      <c r="C611" s="6" t="s">
        <v>685</v>
      </c>
      <c r="D611" s="6" t="s">
        <v>389</v>
      </c>
      <c r="E611" s="6" t="s">
        <v>2042</v>
      </c>
      <c r="F611" s="6" t="s">
        <v>2043</v>
      </c>
    </row>
    <row r="612" spans="1:6" x14ac:dyDescent="0.25">
      <c r="A612" s="6" t="s">
        <v>2044</v>
      </c>
      <c r="B612" s="6" t="s">
        <v>387</v>
      </c>
      <c r="C612" s="6" t="s">
        <v>1939</v>
      </c>
      <c r="D612" s="6" t="s">
        <v>389</v>
      </c>
      <c r="E612" s="6" t="s">
        <v>2045</v>
      </c>
      <c r="F612" s="6" t="s">
        <v>2046</v>
      </c>
    </row>
    <row r="613" spans="1:6" x14ac:dyDescent="0.25">
      <c r="A613" s="6" t="s">
        <v>2047</v>
      </c>
      <c r="B613" s="6" t="s">
        <v>430</v>
      </c>
      <c r="C613" s="6" t="s">
        <v>431</v>
      </c>
      <c r="D613" s="6" t="s">
        <v>394</v>
      </c>
      <c r="E613" s="6" t="s">
        <v>473</v>
      </c>
      <c r="F613" s="6" t="s">
        <v>2048</v>
      </c>
    </row>
    <row r="614" spans="1:6" x14ac:dyDescent="0.25">
      <c r="A614" s="6" t="s">
        <v>2049</v>
      </c>
      <c r="B614" s="6" t="s">
        <v>387</v>
      </c>
      <c r="C614" s="6" t="s">
        <v>826</v>
      </c>
      <c r="D614" s="6" t="s">
        <v>389</v>
      </c>
      <c r="E614" s="6" t="s">
        <v>2050</v>
      </c>
      <c r="F614" s="6" t="s">
        <v>1781</v>
      </c>
    </row>
    <row r="615" spans="1:6" x14ac:dyDescent="0.25">
      <c r="A615" s="6" t="s">
        <v>2051</v>
      </c>
      <c r="B615" s="6" t="s">
        <v>387</v>
      </c>
      <c r="C615" s="6" t="s">
        <v>1860</v>
      </c>
      <c r="D615" s="6" t="s">
        <v>389</v>
      </c>
      <c r="E615" s="6" t="s">
        <v>1861</v>
      </c>
      <c r="F615" s="6" t="s">
        <v>2052</v>
      </c>
    </row>
    <row r="616" spans="1:6" x14ac:dyDescent="0.25">
      <c r="A616" s="6" t="s">
        <v>2053</v>
      </c>
      <c r="B616" s="6" t="s">
        <v>387</v>
      </c>
      <c r="C616" s="6" t="s">
        <v>826</v>
      </c>
      <c r="D616" s="6" t="s">
        <v>389</v>
      </c>
      <c r="E616" s="6" t="s">
        <v>2054</v>
      </c>
      <c r="F616" s="6" t="s">
        <v>1805</v>
      </c>
    </row>
    <row r="617" spans="1:6" x14ac:dyDescent="0.25">
      <c r="A617" s="6" t="s">
        <v>2055</v>
      </c>
      <c r="B617" s="6" t="s">
        <v>449</v>
      </c>
      <c r="C617" s="6" t="s">
        <v>2056</v>
      </c>
      <c r="D617" s="6" t="s">
        <v>481</v>
      </c>
      <c r="E617" s="6" t="s">
        <v>2057</v>
      </c>
      <c r="F617" s="6" t="s">
        <v>2058</v>
      </c>
    </row>
    <row r="618" spans="1:6" x14ac:dyDescent="0.25">
      <c r="A618" s="6" t="s">
        <v>2059</v>
      </c>
      <c r="B618" s="6" t="s">
        <v>387</v>
      </c>
      <c r="C618" s="6" t="s">
        <v>398</v>
      </c>
      <c r="D618" s="6" t="s">
        <v>389</v>
      </c>
      <c r="E618" s="6" t="s">
        <v>2060</v>
      </c>
      <c r="F618" s="6" t="s">
        <v>2061</v>
      </c>
    </row>
    <row r="619" spans="1:6" x14ac:dyDescent="0.25">
      <c r="A619" s="6" t="s">
        <v>2062</v>
      </c>
      <c r="B619" s="6" t="s">
        <v>387</v>
      </c>
      <c r="C619" s="6" t="s">
        <v>2023</v>
      </c>
      <c r="D619" s="6" t="s">
        <v>389</v>
      </c>
      <c r="E619" s="6" t="s">
        <v>870</v>
      </c>
      <c r="F619" s="6" t="s">
        <v>2063</v>
      </c>
    </row>
    <row r="620" spans="1:6" x14ac:dyDescent="0.25">
      <c r="A620" s="6" t="s">
        <v>2064</v>
      </c>
      <c r="B620" s="6" t="s">
        <v>387</v>
      </c>
      <c r="C620" s="6" t="s">
        <v>388</v>
      </c>
      <c r="D620" s="6" t="s">
        <v>389</v>
      </c>
      <c r="E620" s="6" t="s">
        <v>2065</v>
      </c>
      <c r="F620" s="6" t="s">
        <v>2066</v>
      </c>
    </row>
    <row r="621" spans="1:6" x14ac:dyDescent="0.25">
      <c r="A621" s="6" t="s">
        <v>2067</v>
      </c>
      <c r="B621" s="6" t="s">
        <v>387</v>
      </c>
      <c r="C621" s="6" t="s">
        <v>1421</v>
      </c>
      <c r="D621" s="6" t="s">
        <v>389</v>
      </c>
      <c r="E621" s="6" t="s">
        <v>427</v>
      </c>
      <c r="F621" s="6" t="s">
        <v>2068</v>
      </c>
    </row>
    <row r="622" spans="1:6" x14ac:dyDescent="0.25">
      <c r="A622" s="6" t="s">
        <v>2069</v>
      </c>
      <c r="B622" s="6" t="s">
        <v>387</v>
      </c>
      <c r="C622" s="6" t="s">
        <v>1625</v>
      </c>
      <c r="D622" s="6" t="s">
        <v>389</v>
      </c>
      <c r="E622" s="6" t="s">
        <v>2070</v>
      </c>
      <c r="F622" s="6" t="s">
        <v>2071</v>
      </c>
    </row>
    <row r="623" spans="1:6" x14ac:dyDescent="0.25">
      <c r="A623" s="6" t="s">
        <v>2072</v>
      </c>
      <c r="B623" s="6" t="s">
        <v>430</v>
      </c>
      <c r="C623" s="6" t="s">
        <v>1397</v>
      </c>
      <c r="D623" s="6" t="s">
        <v>394</v>
      </c>
      <c r="E623" s="6" t="s">
        <v>1510</v>
      </c>
      <c r="F623" s="6" t="s">
        <v>2073</v>
      </c>
    </row>
    <row r="624" spans="1:6" x14ac:dyDescent="0.25">
      <c r="A624" s="6" t="s">
        <v>2074</v>
      </c>
      <c r="B624" s="6" t="s">
        <v>387</v>
      </c>
      <c r="C624" s="6" t="s">
        <v>1625</v>
      </c>
      <c r="D624" s="6" t="s">
        <v>389</v>
      </c>
      <c r="E624" s="6" t="s">
        <v>1851</v>
      </c>
      <c r="F624" s="6" t="s">
        <v>2075</v>
      </c>
    </row>
    <row r="625" spans="1:6" x14ac:dyDescent="0.25">
      <c r="A625" s="6" t="s">
        <v>2076</v>
      </c>
      <c r="B625" s="6" t="s">
        <v>387</v>
      </c>
      <c r="C625" s="6" t="s">
        <v>414</v>
      </c>
      <c r="D625" s="6" t="s">
        <v>389</v>
      </c>
      <c r="E625" s="6" t="s">
        <v>739</v>
      </c>
      <c r="F625" s="6" t="s">
        <v>2077</v>
      </c>
    </row>
    <row r="626" spans="1:6" x14ac:dyDescent="0.25">
      <c r="A626" s="6" t="s">
        <v>2078</v>
      </c>
      <c r="B626" s="6" t="s">
        <v>617</v>
      </c>
      <c r="C626" s="6" t="s">
        <v>2079</v>
      </c>
      <c r="D626" s="6" t="s">
        <v>481</v>
      </c>
      <c r="E626" s="6" t="s">
        <v>1780</v>
      </c>
      <c r="F626" s="6" t="s">
        <v>2080</v>
      </c>
    </row>
    <row r="627" spans="1:6" x14ac:dyDescent="0.25">
      <c r="A627" s="6" t="s">
        <v>2081</v>
      </c>
      <c r="B627" s="6" t="s">
        <v>617</v>
      </c>
      <c r="C627" s="6" t="s">
        <v>2079</v>
      </c>
      <c r="D627" s="6" t="s">
        <v>481</v>
      </c>
      <c r="E627" s="6" t="s">
        <v>1780</v>
      </c>
      <c r="F627" s="6" t="s">
        <v>2082</v>
      </c>
    </row>
    <row r="628" spans="1:6" x14ac:dyDescent="0.25">
      <c r="A628" s="6" t="s">
        <v>2083</v>
      </c>
      <c r="B628" s="6" t="s">
        <v>387</v>
      </c>
      <c r="C628" s="6" t="s">
        <v>441</v>
      </c>
      <c r="D628" s="6" t="s">
        <v>389</v>
      </c>
      <c r="E628" s="6" t="s">
        <v>947</v>
      </c>
      <c r="F628" s="6" t="s">
        <v>2084</v>
      </c>
    </row>
    <row r="629" spans="1:6" x14ac:dyDescent="0.25">
      <c r="A629" s="6" t="s">
        <v>2085</v>
      </c>
      <c r="B629" s="6" t="s">
        <v>387</v>
      </c>
      <c r="C629" s="6" t="s">
        <v>2086</v>
      </c>
      <c r="D629" s="6" t="s">
        <v>389</v>
      </c>
      <c r="E629" s="6" t="s">
        <v>2087</v>
      </c>
      <c r="F629" s="6" t="s">
        <v>2088</v>
      </c>
    </row>
    <row r="630" spans="1:6" x14ac:dyDescent="0.25">
      <c r="A630" s="6" t="s">
        <v>2089</v>
      </c>
      <c r="B630" s="6" t="s">
        <v>387</v>
      </c>
      <c r="C630" s="6" t="s">
        <v>795</v>
      </c>
      <c r="D630" s="6" t="s">
        <v>389</v>
      </c>
      <c r="E630" s="6" t="s">
        <v>2090</v>
      </c>
      <c r="F630" s="6" t="s">
        <v>2091</v>
      </c>
    </row>
    <row r="631" spans="1:6" x14ac:dyDescent="0.25">
      <c r="A631" s="6" t="s">
        <v>2092</v>
      </c>
      <c r="B631" s="6" t="s">
        <v>387</v>
      </c>
      <c r="C631" s="6" t="s">
        <v>795</v>
      </c>
      <c r="D631" s="6" t="s">
        <v>389</v>
      </c>
      <c r="E631" s="6" t="s">
        <v>2090</v>
      </c>
      <c r="F631" s="6" t="s">
        <v>2093</v>
      </c>
    </row>
    <row r="632" spans="1:6" x14ac:dyDescent="0.25">
      <c r="A632" s="6" t="s">
        <v>2094</v>
      </c>
      <c r="B632" s="6" t="s">
        <v>387</v>
      </c>
      <c r="C632" s="6" t="s">
        <v>1625</v>
      </c>
      <c r="D632" s="6" t="s">
        <v>389</v>
      </c>
      <c r="E632" s="6" t="s">
        <v>2095</v>
      </c>
      <c r="F632" s="6" t="s">
        <v>2096</v>
      </c>
    </row>
    <row r="633" spans="1:6" x14ac:dyDescent="0.25">
      <c r="A633" s="6" t="s">
        <v>2097</v>
      </c>
      <c r="B633" s="6" t="s">
        <v>387</v>
      </c>
      <c r="C633" s="6" t="s">
        <v>2023</v>
      </c>
      <c r="D633" s="6" t="s">
        <v>389</v>
      </c>
      <c r="E633" s="6" t="s">
        <v>870</v>
      </c>
      <c r="F633" s="6" t="s">
        <v>2098</v>
      </c>
    </row>
    <row r="634" spans="1:6" x14ac:dyDescent="0.25">
      <c r="A634" s="6" t="s">
        <v>2099</v>
      </c>
      <c r="B634" s="6" t="s">
        <v>387</v>
      </c>
      <c r="C634" s="6" t="s">
        <v>2023</v>
      </c>
      <c r="D634" s="6" t="s">
        <v>389</v>
      </c>
      <c r="E634" s="6" t="s">
        <v>870</v>
      </c>
      <c r="F634" s="6" t="s">
        <v>2100</v>
      </c>
    </row>
    <row r="635" spans="1:6" x14ac:dyDescent="0.25">
      <c r="A635" s="6" t="s">
        <v>2101</v>
      </c>
      <c r="B635" s="6" t="s">
        <v>387</v>
      </c>
      <c r="C635" s="6" t="s">
        <v>2023</v>
      </c>
      <c r="D635" s="6" t="s">
        <v>389</v>
      </c>
      <c r="E635" s="6" t="s">
        <v>442</v>
      </c>
      <c r="F635" s="6" t="s">
        <v>2102</v>
      </c>
    </row>
    <row r="636" spans="1:6" x14ac:dyDescent="0.25">
      <c r="A636" s="6" t="s">
        <v>2103</v>
      </c>
      <c r="B636" s="6" t="s">
        <v>387</v>
      </c>
      <c r="C636" s="6" t="s">
        <v>2023</v>
      </c>
      <c r="D636" s="6" t="s">
        <v>389</v>
      </c>
      <c r="E636" s="6" t="s">
        <v>442</v>
      </c>
      <c r="F636" s="6" t="s">
        <v>2104</v>
      </c>
    </row>
    <row r="637" spans="1:6" x14ac:dyDescent="0.25">
      <c r="A637" s="6" t="s">
        <v>2105</v>
      </c>
      <c r="B637" s="6" t="s">
        <v>387</v>
      </c>
      <c r="C637" s="6" t="s">
        <v>671</v>
      </c>
      <c r="D637" s="6" t="s">
        <v>389</v>
      </c>
      <c r="E637" s="6" t="s">
        <v>672</v>
      </c>
      <c r="F637" s="6" t="s">
        <v>2106</v>
      </c>
    </row>
    <row r="638" spans="1:6" x14ac:dyDescent="0.25">
      <c r="A638" s="6" t="s">
        <v>2107</v>
      </c>
      <c r="B638" s="6" t="s">
        <v>387</v>
      </c>
      <c r="C638" s="6" t="s">
        <v>1939</v>
      </c>
      <c r="D638" s="6" t="s">
        <v>389</v>
      </c>
      <c r="E638" s="6" t="s">
        <v>2108</v>
      </c>
      <c r="F638" s="6" t="s">
        <v>2109</v>
      </c>
    </row>
    <row r="639" spans="1:6" x14ac:dyDescent="0.25">
      <c r="A639" s="6" t="s">
        <v>2110</v>
      </c>
      <c r="B639" s="6" t="s">
        <v>387</v>
      </c>
      <c r="C639" s="6" t="s">
        <v>496</v>
      </c>
      <c r="D639" s="6" t="s">
        <v>389</v>
      </c>
      <c r="E639" s="6" t="s">
        <v>1433</v>
      </c>
      <c r="F639" s="6" t="s">
        <v>2111</v>
      </c>
    </row>
    <row r="640" spans="1:6" x14ac:dyDescent="0.25">
      <c r="A640" s="6" t="s">
        <v>2112</v>
      </c>
      <c r="B640" s="6" t="s">
        <v>387</v>
      </c>
      <c r="C640" s="6" t="s">
        <v>414</v>
      </c>
      <c r="D640" s="6" t="s">
        <v>389</v>
      </c>
      <c r="E640" s="6" t="s">
        <v>739</v>
      </c>
      <c r="F640" s="6" t="s">
        <v>2113</v>
      </c>
    </row>
    <row r="641" spans="1:6" x14ac:dyDescent="0.25">
      <c r="A641" s="6" t="s">
        <v>2114</v>
      </c>
      <c r="B641" s="6" t="s">
        <v>387</v>
      </c>
      <c r="C641" s="6" t="s">
        <v>1421</v>
      </c>
      <c r="D641" s="6" t="s">
        <v>389</v>
      </c>
      <c r="E641" s="6" t="s">
        <v>427</v>
      </c>
      <c r="F641" s="6" t="s">
        <v>2115</v>
      </c>
    </row>
    <row r="642" spans="1:6" x14ac:dyDescent="0.25">
      <c r="A642" s="6" t="s">
        <v>2116</v>
      </c>
      <c r="B642" s="6" t="s">
        <v>430</v>
      </c>
      <c r="C642" s="6" t="s">
        <v>2117</v>
      </c>
      <c r="D642" s="6" t="s">
        <v>481</v>
      </c>
      <c r="E642" s="6" t="s">
        <v>1275</v>
      </c>
      <c r="F642" s="6" t="s">
        <v>2118</v>
      </c>
    </row>
    <row r="643" spans="1:6" x14ac:dyDescent="0.25">
      <c r="A643" s="6" t="s">
        <v>2119</v>
      </c>
      <c r="B643" s="6" t="s">
        <v>387</v>
      </c>
      <c r="C643" s="6" t="s">
        <v>508</v>
      </c>
      <c r="D643" s="6" t="s">
        <v>389</v>
      </c>
      <c r="E643" s="6" t="s">
        <v>866</v>
      </c>
      <c r="F643" s="6" t="s">
        <v>2120</v>
      </c>
    </row>
    <row r="644" spans="1:6" x14ac:dyDescent="0.25">
      <c r="A644" s="6" t="s">
        <v>2121</v>
      </c>
      <c r="B644" s="6" t="s">
        <v>387</v>
      </c>
      <c r="C644" s="6" t="s">
        <v>388</v>
      </c>
      <c r="D644" s="6" t="s">
        <v>389</v>
      </c>
      <c r="E644" s="6" t="s">
        <v>630</v>
      </c>
      <c r="F644" s="6" t="s">
        <v>2122</v>
      </c>
    </row>
    <row r="645" spans="1:6" x14ac:dyDescent="0.25">
      <c r="A645" s="6" t="s">
        <v>2123</v>
      </c>
      <c r="B645" s="6" t="s">
        <v>892</v>
      </c>
      <c r="C645" s="6" t="s">
        <v>2124</v>
      </c>
      <c r="D645" s="6" t="s">
        <v>389</v>
      </c>
      <c r="E645" s="6" t="s">
        <v>2125</v>
      </c>
      <c r="F645" s="6" t="s">
        <v>2126</v>
      </c>
    </row>
    <row r="646" spans="1:6" x14ac:dyDescent="0.25">
      <c r="A646" s="6" t="s">
        <v>2127</v>
      </c>
      <c r="B646" s="6" t="s">
        <v>387</v>
      </c>
      <c r="C646" s="6" t="s">
        <v>435</v>
      </c>
      <c r="D646" s="6" t="s">
        <v>389</v>
      </c>
      <c r="E646" s="6" t="s">
        <v>2128</v>
      </c>
      <c r="F646" s="6" t="s">
        <v>2129</v>
      </c>
    </row>
    <row r="647" spans="1:6" x14ac:dyDescent="0.25">
      <c r="A647" s="6" t="s">
        <v>2130</v>
      </c>
      <c r="B647" s="6" t="s">
        <v>387</v>
      </c>
      <c r="C647" s="6" t="s">
        <v>435</v>
      </c>
      <c r="D647" s="6" t="s">
        <v>389</v>
      </c>
      <c r="E647" s="6" t="s">
        <v>2128</v>
      </c>
      <c r="F647" s="6" t="s">
        <v>2131</v>
      </c>
    </row>
    <row r="648" spans="1:6" x14ac:dyDescent="0.25">
      <c r="A648" s="6" t="s">
        <v>2132</v>
      </c>
      <c r="B648" s="6" t="s">
        <v>387</v>
      </c>
      <c r="C648" s="6" t="s">
        <v>508</v>
      </c>
      <c r="D648" s="6" t="s">
        <v>389</v>
      </c>
      <c r="E648" s="6" t="s">
        <v>1751</v>
      </c>
      <c r="F648" s="6" t="s">
        <v>2133</v>
      </c>
    </row>
    <row r="649" spans="1:6" x14ac:dyDescent="0.25">
      <c r="A649" s="6" t="s">
        <v>2134</v>
      </c>
      <c r="B649" s="6" t="s">
        <v>892</v>
      </c>
      <c r="C649" s="6" t="s">
        <v>476</v>
      </c>
      <c r="D649" s="6" t="s">
        <v>389</v>
      </c>
      <c r="E649" s="6" t="s">
        <v>1057</v>
      </c>
      <c r="F649" s="6" t="s">
        <v>2135</v>
      </c>
    </row>
    <row r="650" spans="1:6" x14ac:dyDescent="0.25">
      <c r="A650" s="6" t="s">
        <v>2136</v>
      </c>
      <c r="B650" s="6" t="s">
        <v>430</v>
      </c>
      <c r="C650" s="6" t="s">
        <v>431</v>
      </c>
      <c r="D650" s="6" t="s">
        <v>394</v>
      </c>
      <c r="E650" s="6" t="s">
        <v>470</v>
      </c>
      <c r="F650" s="6" t="s">
        <v>2137</v>
      </c>
    </row>
    <row r="651" spans="1:6" x14ac:dyDescent="0.25">
      <c r="A651" s="6" t="s">
        <v>2138</v>
      </c>
      <c r="B651" s="6" t="s">
        <v>387</v>
      </c>
      <c r="C651" s="6" t="s">
        <v>1990</v>
      </c>
      <c r="D651" s="6" t="s">
        <v>394</v>
      </c>
      <c r="E651" s="6" t="s">
        <v>2139</v>
      </c>
      <c r="F651" s="6" t="s">
        <v>2140</v>
      </c>
    </row>
    <row r="652" spans="1:6" x14ac:dyDescent="0.25">
      <c r="A652" s="6" t="s">
        <v>2141</v>
      </c>
      <c r="B652" s="6" t="s">
        <v>387</v>
      </c>
      <c r="C652" s="6" t="s">
        <v>1990</v>
      </c>
      <c r="D652" s="6" t="s">
        <v>394</v>
      </c>
      <c r="E652" s="6" t="s">
        <v>2142</v>
      </c>
      <c r="F652" s="6" t="s">
        <v>2143</v>
      </c>
    </row>
    <row r="653" spans="1:6" x14ac:dyDescent="0.25">
      <c r="A653" s="6" t="s">
        <v>2144</v>
      </c>
      <c r="B653" s="6" t="s">
        <v>387</v>
      </c>
      <c r="C653" s="6" t="s">
        <v>1990</v>
      </c>
      <c r="D653" s="6" t="s">
        <v>394</v>
      </c>
      <c r="E653" s="6" t="s">
        <v>2142</v>
      </c>
      <c r="F653" s="6" t="s">
        <v>2145</v>
      </c>
    </row>
    <row r="654" spans="1:6" x14ac:dyDescent="0.25">
      <c r="A654" s="6" t="s">
        <v>2146</v>
      </c>
      <c r="B654" s="6" t="s">
        <v>430</v>
      </c>
      <c r="C654" s="6" t="s">
        <v>2147</v>
      </c>
      <c r="D654" s="6" t="s">
        <v>481</v>
      </c>
      <c r="E654" s="6" t="s">
        <v>2148</v>
      </c>
      <c r="F654" s="6" t="s">
        <v>2149</v>
      </c>
    </row>
    <row r="655" spans="1:6" x14ac:dyDescent="0.25">
      <c r="A655" s="6" t="s">
        <v>2150</v>
      </c>
      <c r="B655" s="6" t="s">
        <v>387</v>
      </c>
      <c r="C655" s="6" t="s">
        <v>1625</v>
      </c>
      <c r="D655" s="6" t="s">
        <v>389</v>
      </c>
      <c r="E655" s="6" t="s">
        <v>2095</v>
      </c>
      <c r="F655" s="6" t="s">
        <v>2151</v>
      </c>
    </row>
    <row r="656" spans="1:6" x14ac:dyDescent="0.25">
      <c r="A656" s="6" t="s">
        <v>2152</v>
      </c>
      <c r="B656" s="6" t="s">
        <v>387</v>
      </c>
      <c r="C656" s="6" t="s">
        <v>880</v>
      </c>
      <c r="D656" s="6" t="s">
        <v>481</v>
      </c>
      <c r="E656" s="6" t="s">
        <v>442</v>
      </c>
      <c r="F656" s="6" t="s">
        <v>2153</v>
      </c>
    </row>
    <row r="657" spans="1:6" x14ac:dyDescent="0.25">
      <c r="A657" s="6" t="s">
        <v>2154</v>
      </c>
      <c r="B657" s="6" t="s">
        <v>387</v>
      </c>
      <c r="C657" s="6" t="s">
        <v>2155</v>
      </c>
      <c r="D657" s="6" t="s">
        <v>481</v>
      </c>
      <c r="E657" s="6" t="s">
        <v>2156</v>
      </c>
      <c r="F657" s="6" t="s">
        <v>2157</v>
      </c>
    </row>
    <row r="658" spans="1:6" x14ac:dyDescent="0.25">
      <c r="A658" s="6" t="s">
        <v>2158</v>
      </c>
      <c r="B658" s="6" t="s">
        <v>387</v>
      </c>
      <c r="C658" s="6" t="s">
        <v>1625</v>
      </c>
      <c r="D658" s="6" t="s">
        <v>389</v>
      </c>
      <c r="E658" s="6" t="s">
        <v>2159</v>
      </c>
      <c r="F658" s="6" t="s">
        <v>2160</v>
      </c>
    </row>
    <row r="659" spans="1:6" x14ac:dyDescent="0.25">
      <c r="A659" s="6" t="s">
        <v>2161</v>
      </c>
      <c r="B659" s="6" t="s">
        <v>387</v>
      </c>
      <c r="C659" s="6" t="s">
        <v>1625</v>
      </c>
      <c r="D659" s="6" t="s">
        <v>389</v>
      </c>
      <c r="E659" s="6" t="s">
        <v>2159</v>
      </c>
      <c r="F659" s="6" t="s">
        <v>2162</v>
      </c>
    </row>
    <row r="660" spans="1:6" x14ac:dyDescent="0.25">
      <c r="A660" s="6" t="s">
        <v>2163</v>
      </c>
      <c r="B660" s="6" t="s">
        <v>430</v>
      </c>
      <c r="C660" s="6" t="s">
        <v>2164</v>
      </c>
      <c r="D660" s="6" t="s">
        <v>394</v>
      </c>
      <c r="E660" s="6" t="s">
        <v>2165</v>
      </c>
      <c r="F660" s="6" t="s">
        <v>2166</v>
      </c>
    </row>
    <row r="661" spans="1:6" x14ac:dyDescent="0.25">
      <c r="A661" s="6" t="s">
        <v>2167</v>
      </c>
      <c r="B661" s="6" t="s">
        <v>430</v>
      </c>
      <c r="C661" s="6" t="s">
        <v>2005</v>
      </c>
      <c r="D661" s="6" t="s">
        <v>394</v>
      </c>
      <c r="E661" s="6" t="s">
        <v>2168</v>
      </c>
      <c r="F661" s="6" t="s">
        <v>2169</v>
      </c>
    </row>
    <row r="662" spans="1:6" x14ac:dyDescent="0.25">
      <c r="A662" s="6" t="s">
        <v>2170</v>
      </c>
      <c r="B662" s="6" t="s">
        <v>430</v>
      </c>
      <c r="C662" s="6" t="s">
        <v>2164</v>
      </c>
      <c r="D662" s="6" t="s">
        <v>394</v>
      </c>
      <c r="E662" s="6" t="s">
        <v>2171</v>
      </c>
      <c r="F662" s="6" t="s">
        <v>2172</v>
      </c>
    </row>
    <row r="663" spans="1:6" x14ac:dyDescent="0.25">
      <c r="A663" s="6" t="s">
        <v>2173</v>
      </c>
      <c r="B663" s="6" t="s">
        <v>430</v>
      </c>
      <c r="C663" s="6" t="s">
        <v>2174</v>
      </c>
      <c r="D663" s="6" t="s">
        <v>394</v>
      </c>
      <c r="E663" s="6" t="s">
        <v>2175</v>
      </c>
      <c r="F663" s="6"/>
    </row>
    <row r="664" spans="1:6" x14ac:dyDescent="0.25">
      <c r="A664" s="6" t="s">
        <v>2176</v>
      </c>
      <c r="B664" s="6" t="s">
        <v>387</v>
      </c>
      <c r="C664" s="6" t="s">
        <v>1860</v>
      </c>
      <c r="D664" s="6" t="s">
        <v>389</v>
      </c>
      <c r="E664" s="6" t="s">
        <v>1861</v>
      </c>
      <c r="F664" s="6" t="s">
        <v>2177</v>
      </c>
    </row>
    <row r="665" spans="1:6" x14ac:dyDescent="0.25">
      <c r="A665" s="6" t="s">
        <v>2178</v>
      </c>
      <c r="B665" s="6" t="s">
        <v>387</v>
      </c>
      <c r="C665" s="6" t="s">
        <v>1625</v>
      </c>
      <c r="D665" s="6" t="s">
        <v>389</v>
      </c>
      <c r="E665" s="6" t="s">
        <v>1626</v>
      </c>
      <c r="F665" s="6" t="s">
        <v>2179</v>
      </c>
    </row>
    <row r="666" spans="1:6" x14ac:dyDescent="0.25">
      <c r="A666" s="6" t="s">
        <v>2180</v>
      </c>
      <c r="B666" s="6" t="s">
        <v>387</v>
      </c>
      <c r="C666" s="6" t="s">
        <v>1625</v>
      </c>
      <c r="D666" s="6" t="s">
        <v>389</v>
      </c>
      <c r="E666" s="6" t="s">
        <v>1908</v>
      </c>
      <c r="F666" s="6" t="s">
        <v>2181</v>
      </c>
    </row>
    <row r="667" spans="1:6" x14ac:dyDescent="0.25">
      <c r="A667" s="6" t="s">
        <v>2182</v>
      </c>
      <c r="B667" s="6" t="s">
        <v>387</v>
      </c>
      <c r="C667" s="6" t="s">
        <v>1065</v>
      </c>
      <c r="D667" s="6" t="s">
        <v>394</v>
      </c>
      <c r="E667" s="6" t="s">
        <v>2000</v>
      </c>
      <c r="F667" s="6" t="s">
        <v>2183</v>
      </c>
    </row>
    <row r="668" spans="1:6" x14ac:dyDescent="0.25">
      <c r="A668" s="6" t="s">
        <v>2184</v>
      </c>
      <c r="B668" s="6" t="s">
        <v>387</v>
      </c>
      <c r="C668" s="6" t="s">
        <v>1065</v>
      </c>
      <c r="D668" s="6" t="s">
        <v>394</v>
      </c>
      <c r="E668" s="6" t="s">
        <v>2185</v>
      </c>
      <c r="F668" s="6" t="s">
        <v>2186</v>
      </c>
    </row>
    <row r="669" spans="1:6" x14ac:dyDescent="0.25">
      <c r="A669" s="6" t="s">
        <v>2187</v>
      </c>
      <c r="B669" s="6" t="s">
        <v>387</v>
      </c>
      <c r="C669" s="6" t="s">
        <v>826</v>
      </c>
      <c r="D669" s="6" t="s">
        <v>389</v>
      </c>
      <c r="E669" s="6" t="s">
        <v>2188</v>
      </c>
      <c r="F669" s="6" t="s">
        <v>2189</v>
      </c>
    </row>
    <row r="670" spans="1:6" x14ac:dyDescent="0.25">
      <c r="A670" s="6" t="s">
        <v>2190</v>
      </c>
      <c r="B670" s="6" t="s">
        <v>387</v>
      </c>
      <c r="C670" s="6" t="s">
        <v>826</v>
      </c>
      <c r="D670" s="6" t="s">
        <v>389</v>
      </c>
      <c r="E670" s="6" t="s">
        <v>2054</v>
      </c>
      <c r="F670" s="6" t="s">
        <v>2191</v>
      </c>
    </row>
    <row r="671" spans="1:6" x14ac:dyDescent="0.25">
      <c r="A671" s="6" t="s">
        <v>2192</v>
      </c>
      <c r="B671" s="6" t="s">
        <v>430</v>
      </c>
      <c r="C671" s="6" t="s">
        <v>1397</v>
      </c>
      <c r="D671" s="6" t="s">
        <v>394</v>
      </c>
      <c r="E671" s="6" t="s">
        <v>1510</v>
      </c>
      <c r="F671" s="6" t="s">
        <v>2193</v>
      </c>
    </row>
    <row r="672" spans="1:6" x14ac:dyDescent="0.25">
      <c r="A672" s="6" t="s">
        <v>2194</v>
      </c>
      <c r="B672" s="6" t="s">
        <v>387</v>
      </c>
      <c r="C672" s="6" t="s">
        <v>508</v>
      </c>
      <c r="D672" s="6" t="s">
        <v>389</v>
      </c>
      <c r="E672" s="6" t="s">
        <v>1261</v>
      </c>
      <c r="F672" s="6" t="s">
        <v>2195</v>
      </c>
    </row>
    <row r="673" spans="1:6" x14ac:dyDescent="0.25">
      <c r="A673" s="6" t="s">
        <v>2196</v>
      </c>
      <c r="B673" s="6" t="s">
        <v>387</v>
      </c>
      <c r="C673" s="6" t="s">
        <v>512</v>
      </c>
      <c r="D673" s="6" t="s">
        <v>389</v>
      </c>
      <c r="E673" s="6" t="s">
        <v>2197</v>
      </c>
      <c r="F673" s="6" t="s">
        <v>2198</v>
      </c>
    </row>
    <row r="674" spans="1:6" x14ac:dyDescent="0.25">
      <c r="A674" s="6" t="s">
        <v>2199</v>
      </c>
      <c r="B674" s="6" t="s">
        <v>449</v>
      </c>
      <c r="C674" s="6" t="s">
        <v>968</v>
      </c>
      <c r="D674" s="6" t="s">
        <v>394</v>
      </c>
      <c r="E674" s="6" t="s">
        <v>2200</v>
      </c>
      <c r="F674" s="6" t="s">
        <v>2201</v>
      </c>
    </row>
    <row r="675" spans="1:6" x14ac:dyDescent="0.25">
      <c r="A675" s="6" t="s">
        <v>2202</v>
      </c>
      <c r="B675" s="6" t="s">
        <v>449</v>
      </c>
      <c r="C675" s="6" t="s">
        <v>968</v>
      </c>
      <c r="D675" s="6" t="s">
        <v>394</v>
      </c>
      <c r="E675" s="6" t="s">
        <v>969</v>
      </c>
      <c r="F675" s="6" t="s">
        <v>2203</v>
      </c>
    </row>
    <row r="676" spans="1:6" x14ac:dyDescent="0.25">
      <c r="A676" s="6" t="s">
        <v>2204</v>
      </c>
      <c r="B676" s="6" t="s">
        <v>449</v>
      </c>
      <c r="C676" s="6" t="s">
        <v>968</v>
      </c>
      <c r="D676" s="6" t="s">
        <v>394</v>
      </c>
      <c r="E676" s="6" t="s">
        <v>969</v>
      </c>
      <c r="F676" s="6" t="s">
        <v>2205</v>
      </c>
    </row>
    <row r="677" spans="1:6" x14ac:dyDescent="0.25">
      <c r="A677" s="6" t="s">
        <v>2206</v>
      </c>
      <c r="B677" s="6" t="s">
        <v>2207</v>
      </c>
      <c r="C677" s="6" t="s">
        <v>2208</v>
      </c>
      <c r="D677" s="6" t="s">
        <v>394</v>
      </c>
      <c r="E677" s="6" t="s">
        <v>2209</v>
      </c>
      <c r="F677" s="6" t="s">
        <v>2210</v>
      </c>
    </row>
    <row r="678" spans="1:6" x14ac:dyDescent="0.25">
      <c r="A678" s="6" t="s">
        <v>2211</v>
      </c>
      <c r="B678" s="6" t="s">
        <v>617</v>
      </c>
      <c r="C678" s="6" t="s">
        <v>2212</v>
      </c>
      <c r="D678" s="6" t="s">
        <v>481</v>
      </c>
      <c r="E678" s="6" t="s">
        <v>2213</v>
      </c>
      <c r="F678" s="6" t="s">
        <v>2214</v>
      </c>
    </row>
    <row r="679" spans="1:6" x14ac:dyDescent="0.25">
      <c r="A679" s="6" t="s">
        <v>2215</v>
      </c>
      <c r="B679" s="6" t="s">
        <v>387</v>
      </c>
      <c r="C679" s="6" t="s">
        <v>508</v>
      </c>
      <c r="D679" s="6" t="s">
        <v>389</v>
      </c>
      <c r="E679" s="6" t="s">
        <v>854</v>
      </c>
      <c r="F679" s="6" t="s">
        <v>2216</v>
      </c>
    </row>
    <row r="680" spans="1:6" x14ac:dyDescent="0.25">
      <c r="A680" s="6" t="s">
        <v>2217</v>
      </c>
      <c r="B680" s="6" t="s">
        <v>617</v>
      </c>
      <c r="C680" s="6" t="s">
        <v>1874</v>
      </c>
      <c r="D680" s="6" t="s">
        <v>481</v>
      </c>
      <c r="E680" s="6" t="s">
        <v>535</v>
      </c>
      <c r="F680" s="6" t="s">
        <v>2218</v>
      </c>
    </row>
    <row r="681" spans="1:6" x14ac:dyDescent="0.25">
      <c r="A681" s="6" t="s">
        <v>2219</v>
      </c>
      <c r="B681" s="6" t="s">
        <v>430</v>
      </c>
      <c r="C681" s="6" t="s">
        <v>1397</v>
      </c>
      <c r="D681" s="6" t="s">
        <v>394</v>
      </c>
      <c r="E681" s="6" t="s">
        <v>575</v>
      </c>
      <c r="F681" s="6" t="s">
        <v>2220</v>
      </c>
    </row>
    <row r="682" spans="1:6" x14ac:dyDescent="0.25">
      <c r="A682" s="6" t="s">
        <v>2221</v>
      </c>
      <c r="B682" s="6" t="s">
        <v>387</v>
      </c>
      <c r="C682" s="6" t="s">
        <v>1421</v>
      </c>
      <c r="D682" s="6" t="s">
        <v>389</v>
      </c>
      <c r="E682" s="6" t="s">
        <v>427</v>
      </c>
      <c r="F682" s="6" t="s">
        <v>2222</v>
      </c>
    </row>
    <row r="683" spans="1:6" x14ac:dyDescent="0.25">
      <c r="A683" s="6" t="s">
        <v>2223</v>
      </c>
      <c r="B683" s="6" t="s">
        <v>387</v>
      </c>
      <c r="C683" s="6" t="s">
        <v>685</v>
      </c>
      <c r="D683" s="6" t="s">
        <v>389</v>
      </c>
      <c r="E683" s="6" t="s">
        <v>2042</v>
      </c>
      <c r="F683" s="6" t="s">
        <v>2224</v>
      </c>
    </row>
    <row r="684" spans="1:6" x14ac:dyDescent="0.25">
      <c r="A684" s="6" t="s">
        <v>2225</v>
      </c>
      <c r="B684" s="6" t="s">
        <v>387</v>
      </c>
      <c r="C684" s="6" t="s">
        <v>1625</v>
      </c>
      <c r="D684" s="6" t="s">
        <v>389</v>
      </c>
      <c r="E684" s="6" t="s">
        <v>1911</v>
      </c>
      <c r="F684" s="6" t="s">
        <v>2226</v>
      </c>
    </row>
    <row r="685" spans="1:6" x14ac:dyDescent="0.25">
      <c r="A685" s="6" t="s">
        <v>2227</v>
      </c>
      <c r="B685" s="6" t="s">
        <v>387</v>
      </c>
      <c r="C685" s="6" t="s">
        <v>826</v>
      </c>
      <c r="D685" s="6" t="s">
        <v>389</v>
      </c>
      <c r="E685" s="6" t="s">
        <v>2228</v>
      </c>
      <c r="F685" s="6" t="s">
        <v>2229</v>
      </c>
    </row>
    <row r="686" spans="1:6" x14ac:dyDescent="0.25">
      <c r="A686" s="6" t="s">
        <v>2230</v>
      </c>
      <c r="B686" s="6" t="s">
        <v>387</v>
      </c>
      <c r="C686" s="6" t="s">
        <v>826</v>
      </c>
      <c r="D686" s="6" t="s">
        <v>389</v>
      </c>
      <c r="E686" s="6" t="s">
        <v>2231</v>
      </c>
      <c r="F686" s="6" t="s">
        <v>2232</v>
      </c>
    </row>
    <row r="687" spans="1:6" x14ac:dyDescent="0.25">
      <c r="A687" s="6" t="s">
        <v>2233</v>
      </c>
      <c r="B687" s="6" t="s">
        <v>387</v>
      </c>
      <c r="C687" s="6" t="s">
        <v>2234</v>
      </c>
      <c r="D687" s="6" t="s">
        <v>481</v>
      </c>
      <c r="E687" s="6" t="s">
        <v>2235</v>
      </c>
      <c r="F687" s="6" t="s">
        <v>412</v>
      </c>
    </row>
    <row r="688" spans="1:6" x14ac:dyDescent="0.25">
      <c r="A688" s="6" t="s">
        <v>2236</v>
      </c>
      <c r="B688" s="6" t="s">
        <v>387</v>
      </c>
      <c r="C688" s="6" t="s">
        <v>2237</v>
      </c>
      <c r="D688" s="6" t="s">
        <v>389</v>
      </c>
      <c r="E688" s="6" t="s">
        <v>1192</v>
      </c>
      <c r="F688" s="6" t="s">
        <v>2238</v>
      </c>
    </row>
    <row r="689" spans="1:6" x14ac:dyDescent="0.25">
      <c r="A689" s="6" t="s">
        <v>2239</v>
      </c>
      <c r="B689" s="6" t="s">
        <v>430</v>
      </c>
      <c r="C689" s="6" t="s">
        <v>2240</v>
      </c>
      <c r="D689" s="6" t="s">
        <v>481</v>
      </c>
      <c r="E689" s="6" t="s">
        <v>2241</v>
      </c>
      <c r="F689" s="6" t="s">
        <v>2220</v>
      </c>
    </row>
    <row r="690" spans="1:6" x14ac:dyDescent="0.25">
      <c r="A690" s="6" t="s">
        <v>2242</v>
      </c>
      <c r="B690" s="6" t="s">
        <v>892</v>
      </c>
      <c r="C690" s="6" t="s">
        <v>1868</v>
      </c>
      <c r="D690" s="6" t="s">
        <v>394</v>
      </c>
      <c r="E690" s="6" t="s">
        <v>470</v>
      </c>
      <c r="F690" s="6" t="s">
        <v>2243</v>
      </c>
    </row>
    <row r="691" spans="1:6" x14ac:dyDescent="0.25">
      <c r="A691" s="6" t="s">
        <v>2244</v>
      </c>
      <c r="B691" s="6" t="s">
        <v>950</v>
      </c>
      <c r="C691" s="6" t="s">
        <v>1868</v>
      </c>
      <c r="D691" s="6" t="s">
        <v>394</v>
      </c>
      <c r="E691" s="6" t="s">
        <v>470</v>
      </c>
      <c r="F691" s="6" t="s">
        <v>2245</v>
      </c>
    </row>
    <row r="692" spans="1:6" x14ac:dyDescent="0.25">
      <c r="A692" s="6" t="s">
        <v>2246</v>
      </c>
      <c r="B692" s="6" t="s">
        <v>387</v>
      </c>
      <c r="C692" s="6" t="s">
        <v>1625</v>
      </c>
      <c r="D692" s="6" t="s">
        <v>389</v>
      </c>
      <c r="E692" s="6" t="s">
        <v>2159</v>
      </c>
      <c r="F692" s="6" t="s">
        <v>2247</v>
      </c>
    </row>
    <row r="693" spans="1:6" x14ac:dyDescent="0.25">
      <c r="A693" s="6" t="s">
        <v>2248</v>
      </c>
      <c r="B693" s="6" t="s">
        <v>387</v>
      </c>
      <c r="C693" s="6" t="s">
        <v>646</v>
      </c>
      <c r="D693" s="6" t="s">
        <v>389</v>
      </c>
      <c r="E693" s="6" t="s">
        <v>647</v>
      </c>
      <c r="F693" s="6" t="s">
        <v>2249</v>
      </c>
    </row>
    <row r="694" spans="1:6" x14ac:dyDescent="0.25">
      <c r="A694" s="6" t="s">
        <v>2250</v>
      </c>
      <c r="B694" s="6" t="s">
        <v>387</v>
      </c>
      <c r="C694" s="6" t="s">
        <v>2251</v>
      </c>
      <c r="D694" s="6" t="s">
        <v>481</v>
      </c>
      <c r="E694" s="6" t="s">
        <v>680</v>
      </c>
      <c r="F694" s="6" t="s">
        <v>2252</v>
      </c>
    </row>
    <row r="695" spans="1:6" x14ac:dyDescent="0.25">
      <c r="A695" s="6" t="s">
        <v>2253</v>
      </c>
      <c r="B695" s="6" t="s">
        <v>387</v>
      </c>
      <c r="C695" s="6" t="s">
        <v>414</v>
      </c>
      <c r="D695" s="6" t="s">
        <v>389</v>
      </c>
      <c r="E695" s="6" t="s">
        <v>739</v>
      </c>
      <c r="F695" s="6" t="s">
        <v>2254</v>
      </c>
    </row>
    <row r="696" spans="1:6" x14ac:dyDescent="0.25">
      <c r="A696" s="6" t="s">
        <v>2255</v>
      </c>
      <c r="B696" s="6" t="s">
        <v>387</v>
      </c>
      <c r="C696" s="6" t="s">
        <v>414</v>
      </c>
      <c r="D696" s="6" t="s">
        <v>389</v>
      </c>
      <c r="E696" s="6" t="s">
        <v>728</v>
      </c>
      <c r="F696" s="6" t="s">
        <v>2256</v>
      </c>
    </row>
    <row r="697" spans="1:6" x14ac:dyDescent="0.25">
      <c r="A697" s="6" t="s">
        <v>2257</v>
      </c>
      <c r="B697" s="6" t="s">
        <v>387</v>
      </c>
      <c r="C697" s="6" t="s">
        <v>414</v>
      </c>
      <c r="D697" s="6" t="s">
        <v>389</v>
      </c>
      <c r="E697" s="6" t="s">
        <v>2258</v>
      </c>
      <c r="F697" s="6" t="s">
        <v>2259</v>
      </c>
    </row>
    <row r="698" spans="1:6" x14ac:dyDescent="0.25">
      <c r="A698" s="6" t="s">
        <v>2260</v>
      </c>
      <c r="B698" s="6" t="s">
        <v>387</v>
      </c>
      <c r="C698" s="6" t="s">
        <v>626</v>
      </c>
      <c r="D698" s="6" t="s">
        <v>389</v>
      </c>
      <c r="E698" s="6" t="s">
        <v>633</v>
      </c>
      <c r="F698" s="6" t="s">
        <v>2261</v>
      </c>
    </row>
    <row r="699" spans="1:6" x14ac:dyDescent="0.25">
      <c r="A699" s="6" t="s">
        <v>2262</v>
      </c>
      <c r="B699" s="6" t="s">
        <v>449</v>
      </c>
      <c r="C699" s="6" t="s">
        <v>968</v>
      </c>
      <c r="D699" s="6" t="s">
        <v>394</v>
      </c>
      <c r="E699" s="6" t="s">
        <v>969</v>
      </c>
      <c r="F699" s="6" t="s">
        <v>2263</v>
      </c>
    </row>
    <row r="700" spans="1:6" x14ac:dyDescent="0.25">
      <c r="A700" s="6" t="s">
        <v>2264</v>
      </c>
      <c r="B700" s="6" t="s">
        <v>449</v>
      </c>
      <c r="C700" s="6" t="s">
        <v>968</v>
      </c>
      <c r="D700" s="6" t="s">
        <v>394</v>
      </c>
      <c r="E700" s="6" t="s">
        <v>2265</v>
      </c>
      <c r="F700" s="6" t="s">
        <v>2266</v>
      </c>
    </row>
    <row r="701" spans="1:6" x14ac:dyDescent="0.25">
      <c r="A701" s="6" t="s">
        <v>2267</v>
      </c>
      <c r="B701" s="6" t="s">
        <v>449</v>
      </c>
      <c r="C701" s="6" t="s">
        <v>968</v>
      </c>
      <c r="D701" s="6" t="s">
        <v>394</v>
      </c>
      <c r="E701" s="6" t="s">
        <v>969</v>
      </c>
      <c r="F701" s="6" t="s">
        <v>2268</v>
      </c>
    </row>
    <row r="702" spans="1:6" x14ac:dyDescent="0.25">
      <c r="A702" s="6" t="s">
        <v>2269</v>
      </c>
      <c r="B702" s="6" t="s">
        <v>449</v>
      </c>
      <c r="C702" s="6" t="s">
        <v>968</v>
      </c>
      <c r="D702" s="6" t="s">
        <v>394</v>
      </c>
      <c r="E702" s="6" t="s">
        <v>969</v>
      </c>
      <c r="F702" s="6" t="s">
        <v>2270</v>
      </c>
    </row>
    <row r="703" spans="1:6" x14ac:dyDescent="0.25">
      <c r="A703" s="6" t="s">
        <v>2271</v>
      </c>
      <c r="B703" s="6" t="s">
        <v>449</v>
      </c>
      <c r="C703" s="6" t="s">
        <v>968</v>
      </c>
      <c r="D703" s="6" t="s">
        <v>394</v>
      </c>
      <c r="E703" s="6" t="s">
        <v>969</v>
      </c>
      <c r="F703" s="6" t="s">
        <v>2272</v>
      </c>
    </row>
    <row r="704" spans="1:6" x14ac:dyDescent="0.25">
      <c r="A704" s="6" t="s">
        <v>2273</v>
      </c>
      <c r="B704" s="6" t="s">
        <v>449</v>
      </c>
      <c r="C704" s="6" t="s">
        <v>968</v>
      </c>
      <c r="D704" s="6" t="s">
        <v>394</v>
      </c>
      <c r="E704" s="6" t="s">
        <v>2274</v>
      </c>
      <c r="F704" s="6" t="s">
        <v>2275</v>
      </c>
    </row>
    <row r="705" spans="1:6" x14ac:dyDescent="0.25">
      <c r="A705" s="6" t="s">
        <v>2276</v>
      </c>
      <c r="B705" s="6" t="s">
        <v>387</v>
      </c>
      <c r="C705" s="6" t="s">
        <v>1860</v>
      </c>
      <c r="D705" s="6" t="s">
        <v>389</v>
      </c>
      <c r="E705" s="6" t="s">
        <v>1861</v>
      </c>
      <c r="F705" s="6" t="s">
        <v>2277</v>
      </c>
    </row>
    <row r="706" spans="1:6" x14ac:dyDescent="0.25">
      <c r="A706" s="6" t="s">
        <v>2278</v>
      </c>
      <c r="B706" s="6" t="s">
        <v>387</v>
      </c>
      <c r="C706" s="6" t="s">
        <v>826</v>
      </c>
      <c r="D706" s="6" t="s">
        <v>389</v>
      </c>
      <c r="E706" s="6" t="s">
        <v>2279</v>
      </c>
      <c r="F706" s="6" t="s">
        <v>2280</v>
      </c>
    </row>
    <row r="707" spans="1:6" x14ac:dyDescent="0.25">
      <c r="A707" s="6" t="s">
        <v>2281</v>
      </c>
      <c r="B707" s="6" t="s">
        <v>449</v>
      </c>
      <c r="C707" s="6" t="s">
        <v>450</v>
      </c>
      <c r="D707" s="6" t="s">
        <v>394</v>
      </c>
      <c r="E707" s="6" t="s">
        <v>451</v>
      </c>
      <c r="F707" s="6" t="s">
        <v>2282</v>
      </c>
    </row>
    <row r="708" spans="1:6" x14ac:dyDescent="0.25">
      <c r="A708" s="6" t="s">
        <v>2283</v>
      </c>
      <c r="B708" s="6" t="s">
        <v>449</v>
      </c>
      <c r="C708" s="6" t="s">
        <v>968</v>
      </c>
      <c r="D708" s="6" t="s">
        <v>394</v>
      </c>
      <c r="E708" s="6" t="s">
        <v>969</v>
      </c>
      <c r="F708" s="6" t="s">
        <v>2284</v>
      </c>
    </row>
    <row r="709" spans="1:6" x14ac:dyDescent="0.25">
      <c r="A709" s="6" t="s">
        <v>2285</v>
      </c>
      <c r="B709" s="6" t="s">
        <v>387</v>
      </c>
      <c r="C709" s="6" t="s">
        <v>2286</v>
      </c>
      <c r="D709" s="6" t="s">
        <v>481</v>
      </c>
      <c r="E709" s="6" t="s">
        <v>2287</v>
      </c>
      <c r="F709" s="6"/>
    </row>
    <row r="710" spans="1:6" x14ac:dyDescent="0.25">
      <c r="A710" s="6" t="s">
        <v>2288</v>
      </c>
      <c r="B710" s="6" t="s">
        <v>387</v>
      </c>
      <c r="C710" s="6" t="s">
        <v>822</v>
      </c>
      <c r="D710" s="6" t="s">
        <v>389</v>
      </c>
      <c r="E710" s="6" t="s">
        <v>823</v>
      </c>
      <c r="F710" s="6" t="s">
        <v>2289</v>
      </c>
    </row>
    <row r="711" spans="1:6" x14ac:dyDescent="0.25">
      <c r="A711" s="6" t="s">
        <v>2290</v>
      </c>
      <c r="B711" s="6" t="s">
        <v>430</v>
      </c>
      <c r="C711" s="6" t="s">
        <v>1868</v>
      </c>
      <c r="D711" s="6" t="s">
        <v>394</v>
      </c>
      <c r="E711" s="6" t="s">
        <v>1869</v>
      </c>
      <c r="F711" s="6" t="s">
        <v>2291</v>
      </c>
    </row>
    <row r="712" spans="1:6" x14ac:dyDescent="0.25">
      <c r="A712" s="6" t="s">
        <v>2292</v>
      </c>
      <c r="B712" s="6" t="s">
        <v>387</v>
      </c>
      <c r="C712" s="6" t="s">
        <v>1625</v>
      </c>
      <c r="D712" s="6" t="s">
        <v>389</v>
      </c>
      <c r="E712" s="6" t="s">
        <v>2293</v>
      </c>
      <c r="F712" s="6" t="s">
        <v>2294</v>
      </c>
    </row>
    <row r="713" spans="1:6" x14ac:dyDescent="0.25">
      <c r="A713" s="6" t="s">
        <v>2295</v>
      </c>
      <c r="B713" s="6" t="s">
        <v>430</v>
      </c>
      <c r="C713" s="6" t="s">
        <v>1397</v>
      </c>
      <c r="D713" s="6" t="s">
        <v>394</v>
      </c>
      <c r="E713" s="6" t="s">
        <v>570</v>
      </c>
      <c r="F713" s="6" t="s">
        <v>2296</v>
      </c>
    </row>
    <row r="714" spans="1:6" x14ac:dyDescent="0.25">
      <c r="A714" s="6" t="s">
        <v>2297</v>
      </c>
      <c r="B714" s="6" t="s">
        <v>387</v>
      </c>
      <c r="C714" s="6" t="s">
        <v>1625</v>
      </c>
      <c r="D714" s="6" t="s">
        <v>389</v>
      </c>
      <c r="E714" s="6" t="s">
        <v>2298</v>
      </c>
      <c r="F714" s="6" t="s">
        <v>2299</v>
      </c>
    </row>
    <row r="715" spans="1:6" x14ac:dyDescent="0.25">
      <c r="A715" s="6" t="s">
        <v>2300</v>
      </c>
      <c r="B715" s="6" t="s">
        <v>617</v>
      </c>
      <c r="C715" s="6" t="s">
        <v>2301</v>
      </c>
      <c r="D715" s="6" t="s">
        <v>481</v>
      </c>
      <c r="E715" s="6" t="s">
        <v>2302</v>
      </c>
      <c r="F715" s="6" t="s">
        <v>2303</v>
      </c>
    </row>
    <row r="716" spans="1:6" x14ac:dyDescent="0.25">
      <c r="A716" s="6" t="s">
        <v>2304</v>
      </c>
      <c r="B716" s="6" t="s">
        <v>387</v>
      </c>
      <c r="C716" s="6" t="s">
        <v>626</v>
      </c>
      <c r="D716" s="6" t="s">
        <v>389</v>
      </c>
      <c r="E716" s="6" t="s">
        <v>2305</v>
      </c>
      <c r="F716" s="6" t="s">
        <v>2306</v>
      </c>
    </row>
    <row r="717" spans="1:6" x14ac:dyDescent="0.25">
      <c r="A717" s="6" t="s">
        <v>2307</v>
      </c>
      <c r="B717" s="6" t="s">
        <v>430</v>
      </c>
      <c r="C717" s="6" t="s">
        <v>1397</v>
      </c>
      <c r="D717" s="6" t="s">
        <v>394</v>
      </c>
      <c r="E717" s="6" t="s">
        <v>558</v>
      </c>
      <c r="F717" s="6" t="s">
        <v>2308</v>
      </c>
    </row>
    <row r="718" spans="1:6" x14ac:dyDescent="0.25">
      <c r="A718" s="6" t="s">
        <v>2309</v>
      </c>
      <c r="B718" s="6" t="s">
        <v>430</v>
      </c>
      <c r="C718" s="6" t="s">
        <v>1397</v>
      </c>
      <c r="D718" s="6" t="s">
        <v>394</v>
      </c>
      <c r="E718" s="6" t="s">
        <v>558</v>
      </c>
      <c r="F718" s="6" t="s">
        <v>2310</v>
      </c>
    </row>
    <row r="719" spans="1:6" x14ac:dyDescent="0.25">
      <c r="A719" s="6" t="s">
        <v>2311</v>
      </c>
      <c r="B719" s="6" t="s">
        <v>617</v>
      </c>
      <c r="C719" s="6" t="s">
        <v>2312</v>
      </c>
      <c r="D719" s="6" t="s">
        <v>481</v>
      </c>
      <c r="E719" s="6" t="s">
        <v>2313</v>
      </c>
      <c r="F719" s="6" t="s">
        <v>1341</v>
      </c>
    </row>
    <row r="720" spans="1:6" x14ac:dyDescent="0.25">
      <c r="A720" s="6" t="s">
        <v>2314</v>
      </c>
      <c r="B720" s="6" t="s">
        <v>387</v>
      </c>
      <c r="C720" s="6" t="s">
        <v>414</v>
      </c>
      <c r="D720" s="6" t="s">
        <v>389</v>
      </c>
      <c r="E720" s="6" t="s">
        <v>1422</v>
      </c>
      <c r="F720" s="6" t="s">
        <v>2315</v>
      </c>
    </row>
    <row r="721" spans="1:6" x14ac:dyDescent="0.25">
      <c r="A721" s="6" t="s">
        <v>2316</v>
      </c>
      <c r="B721" s="6" t="s">
        <v>950</v>
      </c>
      <c r="C721" s="6" t="s">
        <v>1868</v>
      </c>
      <c r="D721" s="6" t="s">
        <v>394</v>
      </c>
      <c r="E721" s="6" t="s">
        <v>470</v>
      </c>
      <c r="F721" s="6" t="s">
        <v>2317</v>
      </c>
    </row>
    <row r="722" spans="1:6" x14ac:dyDescent="0.25">
      <c r="A722" s="6" t="s">
        <v>2318</v>
      </c>
      <c r="B722" s="6" t="s">
        <v>449</v>
      </c>
      <c r="C722" s="6" t="s">
        <v>968</v>
      </c>
      <c r="D722" s="6" t="s">
        <v>394</v>
      </c>
      <c r="E722" s="6" t="s">
        <v>969</v>
      </c>
      <c r="F722" s="6" t="s">
        <v>2319</v>
      </c>
    </row>
    <row r="723" spans="1:6" x14ac:dyDescent="0.25">
      <c r="A723" s="6" t="s">
        <v>2320</v>
      </c>
      <c r="B723" s="6" t="s">
        <v>617</v>
      </c>
      <c r="C723" s="6" t="s">
        <v>2321</v>
      </c>
      <c r="D723" s="6" t="s">
        <v>481</v>
      </c>
      <c r="E723" s="6" t="s">
        <v>2322</v>
      </c>
      <c r="F723" s="6" t="s">
        <v>2323</v>
      </c>
    </row>
    <row r="724" spans="1:6" x14ac:dyDescent="0.25">
      <c r="A724" s="6" t="s">
        <v>2324</v>
      </c>
      <c r="B724" s="6" t="s">
        <v>387</v>
      </c>
      <c r="C724" s="6" t="s">
        <v>2023</v>
      </c>
      <c r="D724" s="6" t="s">
        <v>389</v>
      </c>
      <c r="E724" s="6" t="s">
        <v>870</v>
      </c>
      <c r="F724" s="6" t="s">
        <v>2325</v>
      </c>
    </row>
    <row r="725" spans="1:6" x14ac:dyDescent="0.25">
      <c r="A725" s="6" t="s">
        <v>2326</v>
      </c>
      <c r="B725" s="6" t="s">
        <v>387</v>
      </c>
      <c r="C725" s="6" t="s">
        <v>414</v>
      </c>
      <c r="D725" s="6" t="s">
        <v>389</v>
      </c>
      <c r="E725" s="6" t="s">
        <v>1422</v>
      </c>
      <c r="F725" s="6" t="s">
        <v>1865</v>
      </c>
    </row>
    <row r="726" spans="1:6" x14ac:dyDescent="0.25">
      <c r="A726" s="6" t="s">
        <v>2327</v>
      </c>
      <c r="B726" s="6" t="s">
        <v>387</v>
      </c>
      <c r="C726" s="6" t="s">
        <v>2023</v>
      </c>
      <c r="D726" s="6" t="s">
        <v>389</v>
      </c>
      <c r="E726" s="6" t="s">
        <v>870</v>
      </c>
      <c r="F726" s="6" t="s">
        <v>2328</v>
      </c>
    </row>
    <row r="727" spans="1:6" x14ac:dyDescent="0.25">
      <c r="A727" s="6" t="s">
        <v>2329</v>
      </c>
      <c r="B727" s="6" t="s">
        <v>387</v>
      </c>
      <c r="C727" s="6" t="s">
        <v>826</v>
      </c>
      <c r="D727" s="6" t="s">
        <v>389</v>
      </c>
      <c r="E727" s="6" t="s">
        <v>2279</v>
      </c>
      <c r="F727" s="6" t="s">
        <v>2330</v>
      </c>
    </row>
    <row r="728" spans="1:6" x14ac:dyDescent="0.25">
      <c r="A728" s="6" t="s">
        <v>2331</v>
      </c>
      <c r="B728" s="6" t="s">
        <v>430</v>
      </c>
      <c r="C728" s="6" t="s">
        <v>1397</v>
      </c>
      <c r="D728" s="6" t="s">
        <v>394</v>
      </c>
      <c r="E728" s="6" t="s">
        <v>558</v>
      </c>
      <c r="F728" s="6" t="s">
        <v>2332</v>
      </c>
    </row>
    <row r="729" spans="1:6" x14ac:dyDescent="0.25">
      <c r="A729" s="6" t="s">
        <v>2333</v>
      </c>
      <c r="B729" s="6" t="s">
        <v>617</v>
      </c>
      <c r="C729" s="6" t="s">
        <v>508</v>
      </c>
      <c r="D729" s="6" t="s">
        <v>389</v>
      </c>
      <c r="E729" s="6" t="s">
        <v>2334</v>
      </c>
      <c r="F729" s="6" t="s">
        <v>2335</v>
      </c>
    </row>
    <row r="730" spans="1:6" x14ac:dyDescent="0.25">
      <c r="A730" s="6" t="s">
        <v>2336</v>
      </c>
      <c r="B730" s="6" t="s">
        <v>387</v>
      </c>
      <c r="C730" s="6" t="s">
        <v>1625</v>
      </c>
      <c r="D730" s="6" t="s">
        <v>389</v>
      </c>
      <c r="E730" s="6" t="s">
        <v>2337</v>
      </c>
      <c r="F730" s="6" t="s">
        <v>2338</v>
      </c>
    </row>
    <row r="731" spans="1:6" x14ac:dyDescent="0.25">
      <c r="A731" s="6" t="s">
        <v>2339</v>
      </c>
      <c r="B731" s="6" t="s">
        <v>387</v>
      </c>
      <c r="C731" s="6" t="s">
        <v>1625</v>
      </c>
      <c r="D731" s="6" t="s">
        <v>389</v>
      </c>
      <c r="E731" s="6" t="s">
        <v>2340</v>
      </c>
      <c r="F731" s="6" t="s">
        <v>2341</v>
      </c>
    </row>
    <row r="732" spans="1:6" x14ac:dyDescent="0.25">
      <c r="A732" s="6" t="s">
        <v>2342</v>
      </c>
      <c r="B732" s="6" t="s">
        <v>387</v>
      </c>
      <c r="C732" s="6" t="s">
        <v>1986</v>
      </c>
      <c r="D732" s="6" t="s">
        <v>389</v>
      </c>
      <c r="E732" s="6" t="s">
        <v>2343</v>
      </c>
      <c r="F732" s="6" t="s">
        <v>2344</v>
      </c>
    </row>
    <row r="733" spans="1:6" x14ac:dyDescent="0.25">
      <c r="A733" s="6" t="s">
        <v>2345</v>
      </c>
      <c r="B733" s="6" t="s">
        <v>387</v>
      </c>
      <c r="C733" s="6" t="s">
        <v>839</v>
      </c>
      <c r="D733" s="6" t="s">
        <v>389</v>
      </c>
      <c r="E733" s="6" t="s">
        <v>840</v>
      </c>
      <c r="F733" s="6" t="s">
        <v>2346</v>
      </c>
    </row>
    <row r="734" spans="1:6" x14ac:dyDescent="0.25">
      <c r="A734" s="6" t="s">
        <v>2347</v>
      </c>
      <c r="B734" s="6" t="s">
        <v>387</v>
      </c>
      <c r="C734" s="6" t="s">
        <v>1860</v>
      </c>
      <c r="D734" s="6" t="s">
        <v>389</v>
      </c>
      <c r="E734" s="6" t="s">
        <v>2348</v>
      </c>
      <c r="F734" s="6" t="s">
        <v>2349</v>
      </c>
    </row>
    <row r="735" spans="1:6" x14ac:dyDescent="0.25">
      <c r="A735" s="6" t="s">
        <v>2350</v>
      </c>
      <c r="B735" s="6" t="s">
        <v>387</v>
      </c>
      <c r="C735" s="6" t="s">
        <v>1625</v>
      </c>
      <c r="D735" s="6" t="s">
        <v>389</v>
      </c>
      <c r="E735" s="6" t="s">
        <v>2351</v>
      </c>
      <c r="F735" s="6" t="s">
        <v>2352</v>
      </c>
    </row>
    <row r="736" spans="1:6" x14ac:dyDescent="0.25">
      <c r="A736" s="6" t="s">
        <v>2353</v>
      </c>
      <c r="B736" s="6" t="s">
        <v>387</v>
      </c>
      <c r="C736" s="6" t="s">
        <v>508</v>
      </c>
      <c r="D736" s="6" t="s">
        <v>389</v>
      </c>
      <c r="E736" s="6" t="s">
        <v>2354</v>
      </c>
      <c r="F736" s="6" t="s">
        <v>2355</v>
      </c>
    </row>
    <row r="737" spans="1:6" x14ac:dyDescent="0.25">
      <c r="A737" s="6" t="s">
        <v>2356</v>
      </c>
      <c r="B737" s="6" t="s">
        <v>430</v>
      </c>
      <c r="C737" s="6" t="s">
        <v>1397</v>
      </c>
      <c r="D737" s="6" t="s">
        <v>394</v>
      </c>
      <c r="E737" s="6" t="s">
        <v>1510</v>
      </c>
      <c r="F737" s="6" t="s">
        <v>2073</v>
      </c>
    </row>
    <row r="738" spans="1:6" x14ac:dyDescent="0.25">
      <c r="A738" s="6" t="s">
        <v>2357</v>
      </c>
      <c r="B738" s="6" t="s">
        <v>387</v>
      </c>
      <c r="C738" s="6" t="s">
        <v>2358</v>
      </c>
      <c r="D738" s="6" t="s">
        <v>394</v>
      </c>
      <c r="E738" s="6" t="s">
        <v>2359</v>
      </c>
      <c r="F738" s="6" t="s">
        <v>2360</v>
      </c>
    </row>
    <row r="739" spans="1:6" x14ac:dyDescent="0.25">
      <c r="A739" s="6" t="s">
        <v>2361</v>
      </c>
      <c r="B739" s="6" t="s">
        <v>387</v>
      </c>
      <c r="C739" s="6" t="s">
        <v>1421</v>
      </c>
      <c r="D739" s="6" t="s">
        <v>389</v>
      </c>
      <c r="E739" s="6" t="s">
        <v>427</v>
      </c>
      <c r="F739" s="6" t="s">
        <v>2362</v>
      </c>
    </row>
    <row r="740" spans="1:6" x14ac:dyDescent="0.25">
      <c r="A740" s="6" t="s">
        <v>2363</v>
      </c>
      <c r="B740" s="6" t="s">
        <v>430</v>
      </c>
      <c r="C740" s="6"/>
      <c r="D740" s="6" t="s">
        <v>481</v>
      </c>
      <c r="E740" s="6" t="s">
        <v>2364</v>
      </c>
      <c r="F740" s="6" t="s">
        <v>2365</v>
      </c>
    </row>
    <row r="741" spans="1:6" x14ac:dyDescent="0.25">
      <c r="A741" s="6" t="s">
        <v>2366</v>
      </c>
      <c r="B741" s="6" t="s">
        <v>387</v>
      </c>
      <c r="C741" s="6" t="s">
        <v>2367</v>
      </c>
      <c r="D741" s="6" t="s">
        <v>481</v>
      </c>
      <c r="E741" s="6" t="s">
        <v>2368</v>
      </c>
      <c r="F741" s="6" t="s">
        <v>2369</v>
      </c>
    </row>
    <row r="742" spans="1:6" x14ac:dyDescent="0.25">
      <c r="A742" s="6" t="s">
        <v>2370</v>
      </c>
      <c r="B742" s="6" t="s">
        <v>387</v>
      </c>
      <c r="C742" s="6" t="s">
        <v>1860</v>
      </c>
      <c r="D742" s="6" t="s">
        <v>389</v>
      </c>
      <c r="E742" s="6" t="s">
        <v>2368</v>
      </c>
      <c r="F742" s="6" t="s">
        <v>2371</v>
      </c>
    </row>
    <row r="743" spans="1:6" x14ac:dyDescent="0.25">
      <c r="A743" s="6" t="s">
        <v>2372</v>
      </c>
      <c r="B743" s="6" t="s">
        <v>387</v>
      </c>
      <c r="C743" s="6" t="s">
        <v>1860</v>
      </c>
      <c r="D743" s="6" t="s">
        <v>389</v>
      </c>
      <c r="E743" s="6" t="s">
        <v>2368</v>
      </c>
      <c r="F743" s="6" t="s">
        <v>2369</v>
      </c>
    </row>
    <row r="744" spans="1:6" x14ac:dyDescent="0.25">
      <c r="A744" s="6" t="s">
        <v>2373</v>
      </c>
      <c r="B744" s="6" t="s">
        <v>430</v>
      </c>
      <c r="C744" s="6" t="s">
        <v>1397</v>
      </c>
      <c r="D744" s="6" t="s">
        <v>394</v>
      </c>
      <c r="E744" s="6" t="s">
        <v>567</v>
      </c>
      <c r="F744" s="6" t="s">
        <v>2374</v>
      </c>
    </row>
    <row r="745" spans="1:6" x14ac:dyDescent="0.25">
      <c r="A745" s="6" t="s">
        <v>2375</v>
      </c>
      <c r="B745" s="6" t="s">
        <v>430</v>
      </c>
      <c r="C745" s="6" t="s">
        <v>2005</v>
      </c>
      <c r="D745" s="6" t="s">
        <v>394</v>
      </c>
      <c r="E745" s="6" t="s">
        <v>2376</v>
      </c>
      <c r="F745" s="6" t="s">
        <v>2377</v>
      </c>
    </row>
    <row r="746" spans="1:6" x14ac:dyDescent="0.25">
      <c r="A746" s="6" t="s">
        <v>2378</v>
      </c>
      <c r="B746" s="6" t="s">
        <v>449</v>
      </c>
      <c r="C746" s="6" t="s">
        <v>968</v>
      </c>
      <c r="D746" s="6" t="s">
        <v>394</v>
      </c>
      <c r="E746" s="6" t="s">
        <v>969</v>
      </c>
      <c r="F746" s="6" t="s">
        <v>2379</v>
      </c>
    </row>
    <row r="747" spans="1:6" x14ac:dyDescent="0.25">
      <c r="A747" s="6" t="s">
        <v>2380</v>
      </c>
      <c r="B747" s="6" t="s">
        <v>387</v>
      </c>
      <c r="C747" s="6" t="s">
        <v>476</v>
      </c>
      <c r="D747" s="6" t="s">
        <v>389</v>
      </c>
      <c r="E747" s="6" t="s">
        <v>1057</v>
      </c>
      <c r="F747" s="6" t="s">
        <v>2381</v>
      </c>
    </row>
    <row r="748" spans="1:6" x14ac:dyDescent="0.25">
      <c r="A748" s="6" t="s">
        <v>2382</v>
      </c>
      <c r="B748" s="6" t="s">
        <v>387</v>
      </c>
      <c r="C748" s="6" t="s">
        <v>414</v>
      </c>
      <c r="D748" s="6" t="s">
        <v>389</v>
      </c>
      <c r="E748" s="6" t="s">
        <v>2383</v>
      </c>
      <c r="F748" s="6" t="s">
        <v>2384</v>
      </c>
    </row>
    <row r="749" spans="1:6" x14ac:dyDescent="0.25">
      <c r="A749" s="6" t="s">
        <v>2385</v>
      </c>
      <c r="B749" s="6" t="s">
        <v>617</v>
      </c>
      <c r="C749" s="6" t="s">
        <v>508</v>
      </c>
      <c r="D749" s="6" t="s">
        <v>389</v>
      </c>
      <c r="E749" s="6" t="s">
        <v>863</v>
      </c>
      <c r="F749" s="6" t="s">
        <v>2386</v>
      </c>
    </row>
    <row r="750" spans="1:6" x14ac:dyDescent="0.25">
      <c r="A750" s="6" t="s">
        <v>2387</v>
      </c>
      <c r="B750" s="6" t="s">
        <v>387</v>
      </c>
      <c r="C750" s="6" t="s">
        <v>626</v>
      </c>
      <c r="D750" s="6" t="s">
        <v>389</v>
      </c>
      <c r="E750" s="6" t="s">
        <v>2388</v>
      </c>
      <c r="F750" s="6" t="s">
        <v>2389</v>
      </c>
    </row>
    <row r="751" spans="1:6" x14ac:dyDescent="0.25">
      <c r="A751" s="6" t="s">
        <v>2390</v>
      </c>
      <c r="B751" s="6" t="s">
        <v>617</v>
      </c>
      <c r="C751" s="6" t="s">
        <v>2391</v>
      </c>
      <c r="D751" s="6" t="s">
        <v>481</v>
      </c>
      <c r="E751" s="6" t="s">
        <v>2392</v>
      </c>
      <c r="F751" s="6" t="s">
        <v>2393</v>
      </c>
    </row>
    <row r="752" spans="1:6" x14ac:dyDescent="0.25">
      <c r="A752" s="6" t="s">
        <v>2394</v>
      </c>
      <c r="B752" s="6" t="s">
        <v>430</v>
      </c>
      <c r="C752" s="6" t="s">
        <v>1868</v>
      </c>
      <c r="D752" s="6" t="s">
        <v>394</v>
      </c>
      <c r="E752" s="6" t="s">
        <v>470</v>
      </c>
      <c r="F752" s="6" t="s">
        <v>2395</v>
      </c>
    </row>
    <row r="753" spans="1:6" x14ac:dyDescent="0.25">
      <c r="A753" s="6" t="s">
        <v>2396</v>
      </c>
      <c r="B753" s="6" t="s">
        <v>387</v>
      </c>
      <c r="C753" s="6" t="s">
        <v>2397</v>
      </c>
      <c r="D753" s="6" t="s">
        <v>481</v>
      </c>
      <c r="E753" s="6" t="s">
        <v>1005</v>
      </c>
      <c r="F753" s="6" t="s">
        <v>2398</v>
      </c>
    </row>
    <row r="754" spans="1:6" x14ac:dyDescent="0.25">
      <c r="A754" s="6" t="s">
        <v>2399</v>
      </c>
      <c r="B754" s="6" t="s">
        <v>387</v>
      </c>
      <c r="C754" s="6" t="s">
        <v>826</v>
      </c>
      <c r="D754" s="6" t="s">
        <v>389</v>
      </c>
      <c r="E754" s="6" t="s">
        <v>836</v>
      </c>
      <c r="F754" s="6" t="s">
        <v>2400</v>
      </c>
    </row>
    <row r="755" spans="1:6" x14ac:dyDescent="0.25">
      <c r="A755" s="6" t="s">
        <v>2401</v>
      </c>
      <c r="B755" s="6" t="s">
        <v>387</v>
      </c>
      <c r="C755" s="6" t="s">
        <v>679</v>
      </c>
      <c r="D755" s="6" t="s">
        <v>389</v>
      </c>
      <c r="E755" s="6" t="s">
        <v>680</v>
      </c>
      <c r="F755" s="6" t="s">
        <v>2402</v>
      </c>
    </row>
    <row r="756" spans="1:6" x14ac:dyDescent="0.25">
      <c r="A756" s="6" t="s">
        <v>2403</v>
      </c>
      <c r="B756" s="6" t="s">
        <v>387</v>
      </c>
      <c r="C756" s="6" t="s">
        <v>2404</v>
      </c>
      <c r="D756" s="6" t="s">
        <v>389</v>
      </c>
      <c r="E756" s="6" t="s">
        <v>2405</v>
      </c>
      <c r="F756" s="6" t="s">
        <v>2306</v>
      </c>
    </row>
    <row r="757" spans="1:6" x14ac:dyDescent="0.25">
      <c r="A757" s="6" t="s">
        <v>2406</v>
      </c>
      <c r="B757" s="6" t="s">
        <v>430</v>
      </c>
      <c r="C757" s="6" t="s">
        <v>2164</v>
      </c>
      <c r="D757" s="6" t="s">
        <v>394</v>
      </c>
      <c r="E757" s="6" t="s">
        <v>2407</v>
      </c>
      <c r="F757" s="6" t="s">
        <v>2408</v>
      </c>
    </row>
    <row r="758" spans="1:6" x14ac:dyDescent="0.25">
      <c r="A758" s="6" t="s">
        <v>2409</v>
      </c>
      <c r="B758" s="6" t="s">
        <v>430</v>
      </c>
      <c r="C758" s="6" t="s">
        <v>2164</v>
      </c>
      <c r="D758" s="6" t="s">
        <v>394</v>
      </c>
      <c r="E758" s="6" t="s">
        <v>2410</v>
      </c>
      <c r="F758" s="6" t="s">
        <v>2411</v>
      </c>
    </row>
    <row r="759" spans="1:6" x14ac:dyDescent="0.25">
      <c r="A759" s="6" t="s">
        <v>2412</v>
      </c>
      <c r="B759" s="6" t="s">
        <v>387</v>
      </c>
      <c r="C759" s="6" t="s">
        <v>2413</v>
      </c>
      <c r="D759" s="6" t="s">
        <v>481</v>
      </c>
      <c r="E759" s="6" t="s">
        <v>1433</v>
      </c>
      <c r="F759" s="6" t="s">
        <v>2414</v>
      </c>
    </row>
    <row r="760" spans="1:6" x14ac:dyDescent="0.25">
      <c r="A760" s="6" t="s">
        <v>2415</v>
      </c>
      <c r="B760" s="6" t="s">
        <v>430</v>
      </c>
      <c r="C760" s="6" t="s">
        <v>1397</v>
      </c>
      <c r="D760" s="6" t="s">
        <v>394</v>
      </c>
      <c r="E760" s="6" t="s">
        <v>558</v>
      </c>
      <c r="F760" s="6" t="s">
        <v>2416</v>
      </c>
    </row>
    <row r="761" spans="1:6" x14ac:dyDescent="0.25">
      <c r="A761" s="6" t="s">
        <v>2417</v>
      </c>
      <c r="B761" s="6" t="s">
        <v>449</v>
      </c>
      <c r="C761" s="6" t="s">
        <v>2418</v>
      </c>
      <c r="D761" s="6" t="s">
        <v>394</v>
      </c>
      <c r="E761" s="6" t="s">
        <v>969</v>
      </c>
      <c r="F761" s="6" t="s">
        <v>2419</v>
      </c>
    </row>
    <row r="762" spans="1:6" x14ac:dyDescent="0.25">
      <c r="A762" s="6" t="s">
        <v>2420</v>
      </c>
      <c r="B762" s="6" t="s">
        <v>617</v>
      </c>
      <c r="C762" s="6" t="s">
        <v>2421</v>
      </c>
      <c r="D762" s="6" t="s">
        <v>481</v>
      </c>
      <c r="E762" s="6" t="s">
        <v>2422</v>
      </c>
      <c r="F762" s="6" t="s">
        <v>2423</v>
      </c>
    </row>
    <row r="763" spans="1:6" x14ac:dyDescent="0.25">
      <c r="A763" s="6" t="s">
        <v>2424</v>
      </c>
      <c r="B763" s="6" t="s">
        <v>387</v>
      </c>
      <c r="C763" s="6" t="s">
        <v>435</v>
      </c>
      <c r="D763" s="6" t="s">
        <v>389</v>
      </c>
      <c r="E763" s="6" t="s">
        <v>2425</v>
      </c>
      <c r="F763" s="6" t="s">
        <v>2426</v>
      </c>
    </row>
    <row r="764" spans="1:6" x14ac:dyDescent="0.25">
      <c r="A764" s="6" t="s">
        <v>2427</v>
      </c>
      <c r="B764" s="6" t="s">
        <v>387</v>
      </c>
      <c r="C764" s="6" t="s">
        <v>476</v>
      </c>
      <c r="D764" s="6" t="s">
        <v>389</v>
      </c>
      <c r="E764" s="6" t="s">
        <v>2428</v>
      </c>
      <c r="F764" s="6" t="s">
        <v>2429</v>
      </c>
    </row>
    <row r="765" spans="1:6" x14ac:dyDescent="0.25">
      <c r="A765" s="6" t="s">
        <v>2430</v>
      </c>
      <c r="B765" s="6" t="s">
        <v>387</v>
      </c>
      <c r="C765" s="6" t="s">
        <v>626</v>
      </c>
      <c r="D765" s="6" t="s">
        <v>389</v>
      </c>
      <c r="E765" s="6" t="s">
        <v>2431</v>
      </c>
      <c r="F765" s="6" t="s">
        <v>2432</v>
      </c>
    </row>
    <row r="766" spans="1:6" x14ac:dyDescent="0.25">
      <c r="A766" s="6" t="s">
        <v>2433</v>
      </c>
      <c r="B766" s="6" t="s">
        <v>387</v>
      </c>
      <c r="C766" s="6" t="s">
        <v>626</v>
      </c>
      <c r="D766" s="6" t="s">
        <v>389</v>
      </c>
      <c r="E766" s="6" t="s">
        <v>2434</v>
      </c>
      <c r="F766" s="6" t="s">
        <v>2435</v>
      </c>
    </row>
    <row r="767" spans="1:6" x14ac:dyDescent="0.25">
      <c r="A767" s="6" t="s">
        <v>2436</v>
      </c>
      <c r="B767" s="6" t="s">
        <v>387</v>
      </c>
      <c r="C767" s="6" t="s">
        <v>508</v>
      </c>
      <c r="D767" s="6" t="s">
        <v>389</v>
      </c>
      <c r="E767" s="6" t="s">
        <v>863</v>
      </c>
      <c r="F767" s="6" t="s">
        <v>2437</v>
      </c>
    </row>
    <row r="768" spans="1:6" x14ac:dyDescent="0.25">
      <c r="A768" s="6" t="s">
        <v>2438</v>
      </c>
      <c r="B768" s="6" t="s">
        <v>950</v>
      </c>
      <c r="C768" s="6" t="s">
        <v>2439</v>
      </c>
      <c r="D768" s="6" t="s">
        <v>481</v>
      </c>
      <c r="E768" s="6" t="s">
        <v>739</v>
      </c>
      <c r="F768" s="6" t="s">
        <v>2440</v>
      </c>
    </row>
    <row r="769" spans="1:6" x14ac:dyDescent="0.25">
      <c r="A769" s="6" t="s">
        <v>2441</v>
      </c>
      <c r="B769" s="6" t="s">
        <v>430</v>
      </c>
      <c r="C769" s="6" t="s">
        <v>2164</v>
      </c>
      <c r="D769" s="6" t="s">
        <v>394</v>
      </c>
      <c r="E769" s="6" t="s">
        <v>2442</v>
      </c>
      <c r="F769" s="6" t="s">
        <v>2443</v>
      </c>
    </row>
    <row r="770" spans="1:6" x14ac:dyDescent="0.25">
      <c r="A770" s="6" t="s">
        <v>2444</v>
      </c>
      <c r="B770" s="6" t="s">
        <v>387</v>
      </c>
      <c r="C770" s="6" t="s">
        <v>2086</v>
      </c>
      <c r="D770" s="6" t="s">
        <v>389</v>
      </c>
      <c r="E770" s="6" t="s">
        <v>2087</v>
      </c>
      <c r="F770" s="6" t="s">
        <v>2445</v>
      </c>
    </row>
    <row r="771" spans="1:6" x14ac:dyDescent="0.25">
      <c r="A771" s="6" t="s">
        <v>2446</v>
      </c>
      <c r="B771" s="6" t="s">
        <v>617</v>
      </c>
      <c r="C771" s="6" t="s">
        <v>1397</v>
      </c>
      <c r="D771" s="6" t="s">
        <v>394</v>
      </c>
      <c r="E771" s="6" t="s">
        <v>575</v>
      </c>
      <c r="F771" s="6" t="s">
        <v>2447</v>
      </c>
    </row>
    <row r="772" spans="1:6" x14ac:dyDescent="0.25">
      <c r="A772" s="6" t="s">
        <v>2448</v>
      </c>
      <c r="B772" s="6" t="s">
        <v>430</v>
      </c>
      <c r="C772" s="6" t="s">
        <v>431</v>
      </c>
      <c r="D772" s="6" t="s">
        <v>394</v>
      </c>
      <c r="E772" s="6" t="s">
        <v>473</v>
      </c>
      <c r="F772" s="6" t="s">
        <v>2449</v>
      </c>
    </row>
    <row r="773" spans="1:6" x14ac:dyDescent="0.25">
      <c r="A773" s="6" t="s">
        <v>2450</v>
      </c>
      <c r="B773" s="6" t="s">
        <v>387</v>
      </c>
      <c r="C773" s="6" t="s">
        <v>685</v>
      </c>
      <c r="D773" s="6" t="s">
        <v>389</v>
      </c>
      <c r="E773" s="6" t="s">
        <v>1918</v>
      </c>
      <c r="F773" s="6" t="s">
        <v>2451</v>
      </c>
    </row>
    <row r="774" spans="1:6" x14ac:dyDescent="0.25">
      <c r="A774" s="6" t="s">
        <v>2452</v>
      </c>
      <c r="B774" s="6" t="s">
        <v>387</v>
      </c>
      <c r="C774" s="6" t="s">
        <v>414</v>
      </c>
      <c r="D774" s="6" t="s">
        <v>389</v>
      </c>
      <c r="E774" s="6" t="s">
        <v>415</v>
      </c>
      <c r="F774" s="6" t="s">
        <v>2453</v>
      </c>
    </row>
    <row r="775" spans="1:6" x14ac:dyDescent="0.25">
      <c r="A775" s="6" t="s">
        <v>2454</v>
      </c>
      <c r="B775" s="6" t="s">
        <v>387</v>
      </c>
      <c r="C775" s="6" t="s">
        <v>826</v>
      </c>
      <c r="D775" s="6" t="s">
        <v>389</v>
      </c>
      <c r="E775" s="6" t="s">
        <v>2455</v>
      </c>
      <c r="F775" s="6" t="s">
        <v>2456</v>
      </c>
    </row>
    <row r="776" spans="1:6" x14ac:dyDescent="0.25">
      <c r="A776" s="6" t="s">
        <v>2457</v>
      </c>
      <c r="B776" s="6" t="s">
        <v>387</v>
      </c>
      <c r="C776" s="6" t="s">
        <v>976</v>
      </c>
      <c r="D776" s="6" t="s">
        <v>394</v>
      </c>
      <c r="E776" s="6" t="s">
        <v>977</v>
      </c>
      <c r="F776" s="6" t="s">
        <v>2458</v>
      </c>
    </row>
    <row r="777" spans="1:6" x14ac:dyDescent="0.25">
      <c r="A777" s="6" t="s">
        <v>2459</v>
      </c>
      <c r="B777" s="6" t="s">
        <v>387</v>
      </c>
      <c r="C777" s="6" t="s">
        <v>420</v>
      </c>
      <c r="D777" s="6" t="s">
        <v>389</v>
      </c>
      <c r="E777" s="6" t="s">
        <v>421</v>
      </c>
      <c r="F777" s="6" t="s">
        <v>2460</v>
      </c>
    </row>
    <row r="778" spans="1:6" x14ac:dyDescent="0.25">
      <c r="A778" s="6" t="s">
        <v>2461</v>
      </c>
      <c r="B778" s="6" t="s">
        <v>430</v>
      </c>
      <c r="C778" s="6" t="s">
        <v>1397</v>
      </c>
      <c r="D778" s="6" t="s">
        <v>394</v>
      </c>
      <c r="E778" s="6" t="s">
        <v>1510</v>
      </c>
      <c r="F778" s="6" t="s">
        <v>2462</v>
      </c>
    </row>
    <row r="779" spans="1:6" x14ac:dyDescent="0.25">
      <c r="A779" s="6" t="s">
        <v>2463</v>
      </c>
      <c r="B779" s="6" t="s">
        <v>430</v>
      </c>
      <c r="C779" s="6" t="s">
        <v>2464</v>
      </c>
      <c r="D779" s="6" t="s">
        <v>481</v>
      </c>
      <c r="E779" s="6" t="s">
        <v>2465</v>
      </c>
      <c r="F779" s="6" t="s">
        <v>2466</v>
      </c>
    </row>
    <row r="780" spans="1:6" x14ac:dyDescent="0.25">
      <c r="A780" s="6" t="s">
        <v>2467</v>
      </c>
      <c r="B780" s="6" t="s">
        <v>387</v>
      </c>
      <c r="C780" s="6" t="s">
        <v>626</v>
      </c>
      <c r="D780" s="6" t="s">
        <v>389</v>
      </c>
      <c r="E780" s="6" t="s">
        <v>2434</v>
      </c>
      <c r="F780" s="6" t="s">
        <v>2468</v>
      </c>
    </row>
    <row r="781" spans="1:6" x14ac:dyDescent="0.25">
      <c r="A781" s="6" t="s">
        <v>2469</v>
      </c>
      <c r="B781" s="6" t="s">
        <v>387</v>
      </c>
      <c r="C781" s="6" t="s">
        <v>968</v>
      </c>
      <c r="D781" s="6" t="s">
        <v>394</v>
      </c>
      <c r="E781" s="6" t="s">
        <v>2470</v>
      </c>
      <c r="F781" s="6" t="s">
        <v>2471</v>
      </c>
    </row>
    <row r="782" spans="1:6" x14ac:dyDescent="0.25">
      <c r="A782" s="6" t="s">
        <v>2472</v>
      </c>
      <c r="B782" s="6" t="s">
        <v>387</v>
      </c>
      <c r="C782" s="6" t="s">
        <v>1625</v>
      </c>
      <c r="D782" s="6" t="s">
        <v>389</v>
      </c>
      <c r="E782" s="6" t="s">
        <v>2159</v>
      </c>
      <c r="F782" s="6" t="s">
        <v>2473</v>
      </c>
    </row>
    <row r="783" spans="1:6" x14ac:dyDescent="0.25">
      <c r="A783" s="6" t="s">
        <v>2474</v>
      </c>
      <c r="B783" s="6" t="s">
        <v>387</v>
      </c>
      <c r="C783" s="6" t="s">
        <v>1625</v>
      </c>
      <c r="D783" s="6" t="s">
        <v>389</v>
      </c>
      <c r="E783" s="6" t="s">
        <v>2475</v>
      </c>
      <c r="F783" s="6" t="s">
        <v>2476</v>
      </c>
    </row>
    <row r="784" spans="1:6" x14ac:dyDescent="0.25">
      <c r="A784" s="6" t="s">
        <v>2477</v>
      </c>
      <c r="B784" s="6" t="s">
        <v>387</v>
      </c>
      <c r="C784" s="6" t="s">
        <v>2478</v>
      </c>
      <c r="D784" s="6" t="s">
        <v>481</v>
      </c>
      <c r="E784" s="6" t="s">
        <v>2479</v>
      </c>
      <c r="F784" s="6" t="s">
        <v>2480</v>
      </c>
    </row>
    <row r="785" spans="1:6" x14ac:dyDescent="0.25">
      <c r="A785" s="6" t="s">
        <v>2481</v>
      </c>
      <c r="B785" s="6" t="s">
        <v>430</v>
      </c>
      <c r="C785" s="6" t="s">
        <v>1868</v>
      </c>
      <c r="D785" s="6" t="s">
        <v>394</v>
      </c>
      <c r="E785" s="6" t="s">
        <v>470</v>
      </c>
      <c r="F785" s="6" t="s">
        <v>2482</v>
      </c>
    </row>
    <row r="786" spans="1:6" x14ac:dyDescent="0.25">
      <c r="A786" s="6" t="s">
        <v>2483</v>
      </c>
      <c r="B786" s="6" t="s">
        <v>950</v>
      </c>
      <c r="C786" s="6" t="s">
        <v>2484</v>
      </c>
      <c r="D786" s="6" t="s">
        <v>481</v>
      </c>
      <c r="E786" s="6" t="s">
        <v>2485</v>
      </c>
      <c r="F786" s="6" t="s">
        <v>1179</v>
      </c>
    </row>
    <row r="787" spans="1:6" x14ac:dyDescent="0.25">
      <c r="A787" s="6" t="s">
        <v>2486</v>
      </c>
      <c r="B787" s="6" t="s">
        <v>387</v>
      </c>
      <c r="C787" s="6" t="s">
        <v>964</v>
      </c>
      <c r="D787" s="6" t="s">
        <v>389</v>
      </c>
      <c r="E787" s="6" t="s">
        <v>965</v>
      </c>
      <c r="F787" s="6" t="s">
        <v>2487</v>
      </c>
    </row>
    <row r="788" spans="1:6" x14ac:dyDescent="0.25">
      <c r="A788" s="6" t="s">
        <v>2488</v>
      </c>
      <c r="B788" s="6" t="s">
        <v>387</v>
      </c>
      <c r="C788" s="6" t="s">
        <v>1421</v>
      </c>
      <c r="D788" s="6" t="s">
        <v>389</v>
      </c>
      <c r="E788" s="6" t="s">
        <v>427</v>
      </c>
      <c r="F788" s="6" t="s">
        <v>2489</v>
      </c>
    </row>
    <row r="789" spans="1:6" x14ac:dyDescent="0.25">
      <c r="A789" s="6" t="s">
        <v>2490</v>
      </c>
      <c r="B789" s="6" t="s">
        <v>387</v>
      </c>
      <c r="C789" s="6" t="s">
        <v>1880</v>
      </c>
      <c r="D789" s="6" t="s">
        <v>389</v>
      </c>
      <c r="E789" s="6" t="s">
        <v>811</v>
      </c>
      <c r="F789" s="6" t="s">
        <v>2491</v>
      </c>
    </row>
    <row r="790" spans="1:6" x14ac:dyDescent="0.25">
      <c r="A790" s="6" t="s">
        <v>2492</v>
      </c>
      <c r="B790" s="6" t="s">
        <v>449</v>
      </c>
      <c r="C790" s="6" t="s">
        <v>968</v>
      </c>
      <c r="D790" s="6" t="s">
        <v>394</v>
      </c>
      <c r="E790" s="6" t="s">
        <v>969</v>
      </c>
      <c r="F790" s="6" t="s">
        <v>2493</v>
      </c>
    </row>
    <row r="791" spans="1:6" x14ac:dyDescent="0.25">
      <c r="A791" s="6" t="s">
        <v>2494</v>
      </c>
      <c r="B791" s="6" t="s">
        <v>449</v>
      </c>
      <c r="C791" s="6" t="s">
        <v>968</v>
      </c>
      <c r="D791" s="6" t="s">
        <v>394</v>
      </c>
      <c r="E791" s="6" t="s">
        <v>2495</v>
      </c>
      <c r="F791" s="6" t="s">
        <v>2496</v>
      </c>
    </row>
    <row r="792" spans="1:6" x14ac:dyDescent="0.25">
      <c r="A792" s="6" t="s">
        <v>2497</v>
      </c>
      <c r="B792" s="6" t="s">
        <v>387</v>
      </c>
      <c r="C792" s="6" t="s">
        <v>2498</v>
      </c>
      <c r="D792" s="6" t="s">
        <v>394</v>
      </c>
      <c r="E792" s="6" t="s">
        <v>2499</v>
      </c>
      <c r="F792" s="6" t="s">
        <v>2500</v>
      </c>
    </row>
    <row r="793" spans="1:6" x14ac:dyDescent="0.25">
      <c r="A793" s="6" t="s">
        <v>2501</v>
      </c>
      <c r="B793" s="6" t="s">
        <v>387</v>
      </c>
      <c r="C793" s="6" t="s">
        <v>1860</v>
      </c>
      <c r="D793" s="6" t="s">
        <v>389</v>
      </c>
      <c r="E793" s="6" t="s">
        <v>2499</v>
      </c>
      <c r="F793" s="6" t="s">
        <v>2502</v>
      </c>
    </row>
    <row r="794" spans="1:6" x14ac:dyDescent="0.25">
      <c r="A794" s="6" t="s">
        <v>2503</v>
      </c>
      <c r="B794" s="6" t="s">
        <v>387</v>
      </c>
      <c r="C794" s="6" t="s">
        <v>1986</v>
      </c>
      <c r="D794" s="6" t="s">
        <v>389</v>
      </c>
      <c r="E794" s="6" t="s">
        <v>2504</v>
      </c>
      <c r="F794" s="6" t="s">
        <v>2505</v>
      </c>
    </row>
    <row r="795" spans="1:6" x14ac:dyDescent="0.25">
      <c r="A795" s="6" t="s">
        <v>2506</v>
      </c>
      <c r="B795" s="6" t="s">
        <v>387</v>
      </c>
      <c r="C795" s="6" t="s">
        <v>2507</v>
      </c>
      <c r="D795" s="6" t="s">
        <v>481</v>
      </c>
      <c r="E795" s="6" t="s">
        <v>2057</v>
      </c>
      <c r="F795" s="6" t="s">
        <v>2508</v>
      </c>
    </row>
    <row r="796" spans="1:6" x14ac:dyDescent="0.25">
      <c r="A796" s="6" t="s">
        <v>2509</v>
      </c>
      <c r="B796" s="6" t="s">
        <v>387</v>
      </c>
      <c r="C796" s="6" t="s">
        <v>1421</v>
      </c>
      <c r="D796" s="6" t="s">
        <v>389</v>
      </c>
      <c r="E796" s="6" t="s">
        <v>427</v>
      </c>
      <c r="F796" s="6" t="s">
        <v>2510</v>
      </c>
    </row>
    <row r="797" spans="1:6" x14ac:dyDescent="0.25">
      <c r="A797" s="6" t="s">
        <v>2511</v>
      </c>
      <c r="B797" s="6" t="s">
        <v>430</v>
      </c>
      <c r="C797" s="6" t="s">
        <v>1868</v>
      </c>
      <c r="D797" s="6" t="s">
        <v>394</v>
      </c>
      <c r="E797" s="6" t="s">
        <v>470</v>
      </c>
      <c r="F797" s="6" t="s">
        <v>2512</v>
      </c>
    </row>
    <row r="798" spans="1:6" x14ac:dyDescent="0.25">
      <c r="A798" s="6" t="s">
        <v>2513</v>
      </c>
      <c r="B798" s="6" t="s">
        <v>387</v>
      </c>
      <c r="C798" s="6" t="s">
        <v>2514</v>
      </c>
      <c r="D798" s="6" t="s">
        <v>389</v>
      </c>
      <c r="E798" s="6" t="s">
        <v>2515</v>
      </c>
      <c r="F798" s="6" t="s">
        <v>2516</v>
      </c>
    </row>
    <row r="799" spans="1:6" x14ac:dyDescent="0.25">
      <c r="A799" s="6" t="s">
        <v>2517</v>
      </c>
      <c r="B799" s="6" t="s">
        <v>387</v>
      </c>
      <c r="C799" s="6" t="s">
        <v>626</v>
      </c>
      <c r="D799" s="6" t="s">
        <v>389</v>
      </c>
      <c r="E799" s="6" t="s">
        <v>633</v>
      </c>
      <c r="F799" s="6" t="s">
        <v>2518</v>
      </c>
    </row>
    <row r="800" spans="1:6" x14ac:dyDescent="0.25">
      <c r="A800" s="6" t="s">
        <v>2519</v>
      </c>
      <c r="B800" s="6" t="s">
        <v>387</v>
      </c>
      <c r="C800" s="6" t="s">
        <v>960</v>
      </c>
      <c r="D800" s="6" t="s">
        <v>389</v>
      </c>
      <c r="E800" s="6" t="s">
        <v>1359</v>
      </c>
      <c r="F800" s="6" t="s">
        <v>2306</v>
      </c>
    </row>
    <row r="801" spans="1:6" x14ac:dyDescent="0.25">
      <c r="A801" s="6" t="s">
        <v>2520</v>
      </c>
      <c r="B801" s="6" t="s">
        <v>387</v>
      </c>
      <c r="C801" s="6" t="s">
        <v>960</v>
      </c>
      <c r="D801" s="6" t="s">
        <v>389</v>
      </c>
      <c r="E801" s="6" t="s">
        <v>2521</v>
      </c>
      <c r="F801" s="6" t="s">
        <v>2522</v>
      </c>
    </row>
    <row r="802" spans="1:6" x14ac:dyDescent="0.25">
      <c r="A802" s="6" t="s">
        <v>2523</v>
      </c>
      <c r="B802" s="6" t="s">
        <v>387</v>
      </c>
      <c r="C802" s="6" t="s">
        <v>414</v>
      </c>
      <c r="D802" s="6" t="s">
        <v>389</v>
      </c>
      <c r="E802" s="6" t="s">
        <v>761</v>
      </c>
      <c r="F802" s="6" t="s">
        <v>2524</v>
      </c>
    </row>
    <row r="803" spans="1:6" x14ac:dyDescent="0.25">
      <c r="A803" s="6" t="s">
        <v>2525</v>
      </c>
      <c r="B803" s="6" t="s">
        <v>387</v>
      </c>
      <c r="C803" s="6" t="s">
        <v>2526</v>
      </c>
      <c r="D803" s="6" t="s">
        <v>481</v>
      </c>
      <c r="E803" s="6" t="s">
        <v>2428</v>
      </c>
      <c r="F803" s="6" t="s">
        <v>2527</v>
      </c>
    </row>
    <row r="804" spans="1:6" x14ac:dyDescent="0.25">
      <c r="A804" s="6" t="s">
        <v>2528</v>
      </c>
      <c r="B804" s="6" t="s">
        <v>950</v>
      </c>
      <c r="C804" s="6" t="s">
        <v>795</v>
      </c>
      <c r="D804" s="6" t="s">
        <v>389</v>
      </c>
      <c r="E804" s="6" t="s">
        <v>2529</v>
      </c>
      <c r="F804" s="6" t="s">
        <v>2530</v>
      </c>
    </row>
    <row r="805" spans="1:6" x14ac:dyDescent="0.25">
      <c r="A805" s="6" t="s">
        <v>2531</v>
      </c>
      <c r="B805" s="6" t="s">
        <v>387</v>
      </c>
      <c r="C805" s="6" t="s">
        <v>601</v>
      </c>
      <c r="D805" s="6" t="s">
        <v>389</v>
      </c>
      <c r="E805" s="6" t="s">
        <v>1807</v>
      </c>
      <c r="F805" s="6" t="s">
        <v>2532</v>
      </c>
    </row>
    <row r="806" spans="1:6" x14ac:dyDescent="0.25">
      <c r="A806" s="6" t="s">
        <v>2533</v>
      </c>
      <c r="B806" s="6" t="s">
        <v>387</v>
      </c>
      <c r="C806" s="6" t="s">
        <v>547</v>
      </c>
      <c r="D806" s="6" t="s">
        <v>389</v>
      </c>
      <c r="E806" s="6" t="s">
        <v>2529</v>
      </c>
      <c r="F806" s="6" t="s">
        <v>2534</v>
      </c>
    </row>
    <row r="807" spans="1:6" x14ac:dyDescent="0.25">
      <c r="A807" s="6" t="s">
        <v>2535</v>
      </c>
      <c r="B807" s="6" t="s">
        <v>387</v>
      </c>
      <c r="C807" s="6" t="s">
        <v>2536</v>
      </c>
      <c r="D807" s="6" t="s">
        <v>394</v>
      </c>
      <c r="E807" s="6" t="s">
        <v>2537</v>
      </c>
      <c r="F807" s="6" t="s">
        <v>2538</v>
      </c>
    </row>
    <row r="808" spans="1:6" x14ac:dyDescent="0.25">
      <c r="A808" s="6" t="s">
        <v>2539</v>
      </c>
      <c r="B808" s="6" t="s">
        <v>387</v>
      </c>
      <c r="C808" s="6" t="s">
        <v>2540</v>
      </c>
      <c r="D808" s="6" t="s">
        <v>481</v>
      </c>
      <c r="E808" s="6" t="s">
        <v>2541</v>
      </c>
      <c r="F808" s="6" t="s">
        <v>2542</v>
      </c>
    </row>
    <row r="809" spans="1:6" x14ac:dyDescent="0.25">
      <c r="A809" s="6" t="s">
        <v>2543</v>
      </c>
      <c r="B809" s="6" t="s">
        <v>950</v>
      </c>
      <c r="C809" s="6" t="s">
        <v>1868</v>
      </c>
      <c r="D809" s="6" t="s">
        <v>394</v>
      </c>
      <c r="E809" s="6" t="s">
        <v>459</v>
      </c>
      <c r="F809" s="6" t="s">
        <v>2544</v>
      </c>
    </row>
    <row r="810" spans="1:6" x14ac:dyDescent="0.25">
      <c r="A810" s="6" t="s">
        <v>2545</v>
      </c>
      <c r="B810" s="6" t="s">
        <v>950</v>
      </c>
      <c r="C810" s="6" t="s">
        <v>450</v>
      </c>
      <c r="D810" s="6" t="s">
        <v>394</v>
      </c>
      <c r="E810" s="6" t="s">
        <v>451</v>
      </c>
      <c r="F810" s="6" t="s">
        <v>2546</v>
      </c>
    </row>
    <row r="811" spans="1:6" x14ac:dyDescent="0.25">
      <c r="A811" s="6" t="s">
        <v>2547</v>
      </c>
      <c r="B811" s="6" t="s">
        <v>892</v>
      </c>
      <c r="C811" s="6" t="s">
        <v>2023</v>
      </c>
      <c r="D811" s="6" t="s">
        <v>389</v>
      </c>
      <c r="E811" s="6" t="s">
        <v>442</v>
      </c>
      <c r="F811" s="6" t="s">
        <v>2548</v>
      </c>
    </row>
    <row r="812" spans="1:6" x14ac:dyDescent="0.25">
      <c r="A812" s="6" t="s">
        <v>2549</v>
      </c>
      <c r="B812" s="6" t="s">
        <v>387</v>
      </c>
      <c r="C812" s="6" t="s">
        <v>441</v>
      </c>
      <c r="D812" s="6" t="s">
        <v>389</v>
      </c>
      <c r="E812" s="6" t="s">
        <v>1269</v>
      </c>
      <c r="F812" s="6" t="s">
        <v>2550</v>
      </c>
    </row>
    <row r="813" spans="1:6" x14ac:dyDescent="0.25">
      <c r="A813" s="6" t="s">
        <v>2551</v>
      </c>
      <c r="B813" s="6" t="s">
        <v>387</v>
      </c>
      <c r="C813" s="6" t="s">
        <v>2023</v>
      </c>
      <c r="D813" s="6" t="s">
        <v>389</v>
      </c>
      <c r="E813" s="6" t="s">
        <v>870</v>
      </c>
      <c r="F813" s="6" t="s">
        <v>2552</v>
      </c>
    </row>
    <row r="814" spans="1:6" x14ac:dyDescent="0.25">
      <c r="A814" s="6" t="s">
        <v>2553</v>
      </c>
      <c r="B814" s="6" t="s">
        <v>387</v>
      </c>
      <c r="C814" s="6" t="s">
        <v>626</v>
      </c>
      <c r="D814" s="6" t="s">
        <v>389</v>
      </c>
      <c r="E814" s="6" t="s">
        <v>2554</v>
      </c>
      <c r="F814" s="6" t="s">
        <v>2555</v>
      </c>
    </row>
    <row r="815" spans="1:6" x14ac:dyDescent="0.25">
      <c r="A815" s="6" t="s">
        <v>2556</v>
      </c>
      <c r="B815" s="6" t="s">
        <v>2557</v>
      </c>
      <c r="C815" s="6" t="s">
        <v>601</v>
      </c>
      <c r="D815" s="6" t="s">
        <v>389</v>
      </c>
      <c r="E815" s="6" t="s">
        <v>2558</v>
      </c>
      <c r="F815" s="6" t="s">
        <v>2559</v>
      </c>
    </row>
    <row r="816" spans="1:6" x14ac:dyDescent="0.25">
      <c r="A816" s="6" t="s">
        <v>2560</v>
      </c>
      <c r="B816" s="6" t="s">
        <v>387</v>
      </c>
      <c r="C816" s="6" t="s">
        <v>976</v>
      </c>
      <c r="D816" s="6" t="s">
        <v>394</v>
      </c>
      <c r="E816" s="6" t="s">
        <v>977</v>
      </c>
      <c r="F816" s="6" t="s">
        <v>2561</v>
      </c>
    </row>
    <row r="817" spans="1:6" x14ac:dyDescent="0.25">
      <c r="A817" s="6" t="s">
        <v>2562</v>
      </c>
      <c r="B817" s="6" t="s">
        <v>387</v>
      </c>
      <c r="C817" s="6" t="s">
        <v>512</v>
      </c>
      <c r="D817" s="6" t="s">
        <v>389</v>
      </c>
      <c r="E817" s="6" t="s">
        <v>1533</v>
      </c>
      <c r="F817" s="6" t="s">
        <v>2563</v>
      </c>
    </row>
    <row r="818" spans="1:6" x14ac:dyDescent="0.25">
      <c r="A818" s="6" t="s">
        <v>2564</v>
      </c>
      <c r="B818" s="6" t="s">
        <v>617</v>
      </c>
      <c r="C818" s="6" t="s">
        <v>1343</v>
      </c>
      <c r="D818" s="6" t="s">
        <v>389</v>
      </c>
      <c r="E818" s="6" t="s">
        <v>1823</v>
      </c>
      <c r="F818" s="6" t="s">
        <v>2565</v>
      </c>
    </row>
    <row r="819" spans="1:6" x14ac:dyDescent="0.25">
      <c r="A819" s="6" t="s">
        <v>2566</v>
      </c>
      <c r="B819" s="6" t="s">
        <v>387</v>
      </c>
      <c r="C819" s="6" t="s">
        <v>826</v>
      </c>
      <c r="D819" s="6" t="s">
        <v>389</v>
      </c>
      <c r="E819" s="6" t="s">
        <v>1795</v>
      </c>
      <c r="F819" s="6" t="s">
        <v>2567</v>
      </c>
    </row>
    <row r="820" spans="1:6" x14ac:dyDescent="0.25">
      <c r="A820" s="6" t="s">
        <v>2568</v>
      </c>
      <c r="B820" s="6" t="s">
        <v>387</v>
      </c>
      <c r="C820" s="6" t="s">
        <v>968</v>
      </c>
      <c r="D820" s="6" t="s">
        <v>394</v>
      </c>
      <c r="E820" s="6" t="s">
        <v>2569</v>
      </c>
      <c r="F820" s="6" t="s">
        <v>2570</v>
      </c>
    </row>
    <row r="821" spans="1:6" x14ac:dyDescent="0.25">
      <c r="A821" s="6" t="s">
        <v>2571</v>
      </c>
      <c r="B821" s="6" t="s">
        <v>387</v>
      </c>
      <c r="C821" s="6" t="s">
        <v>508</v>
      </c>
      <c r="D821" s="6" t="s">
        <v>389</v>
      </c>
      <c r="E821" s="6" t="s">
        <v>854</v>
      </c>
      <c r="F821" s="6" t="s">
        <v>2572</v>
      </c>
    </row>
    <row r="822" spans="1:6" x14ac:dyDescent="0.25">
      <c r="A822" s="6" t="s">
        <v>2573</v>
      </c>
      <c r="B822" s="6" t="s">
        <v>387</v>
      </c>
      <c r="C822" s="6" t="s">
        <v>388</v>
      </c>
      <c r="D822" s="6" t="s">
        <v>389</v>
      </c>
      <c r="E822" s="6" t="s">
        <v>2574</v>
      </c>
      <c r="F822" s="6" t="s">
        <v>2575</v>
      </c>
    </row>
    <row r="823" spans="1:6" x14ac:dyDescent="0.25">
      <c r="A823" s="6" t="s">
        <v>2576</v>
      </c>
      <c r="B823" s="6" t="s">
        <v>617</v>
      </c>
      <c r="C823" s="6" t="s">
        <v>2577</v>
      </c>
      <c r="D823" s="6" t="s">
        <v>481</v>
      </c>
      <c r="E823" s="6" t="s">
        <v>2578</v>
      </c>
      <c r="F823" s="6" t="s">
        <v>1767</v>
      </c>
    </row>
    <row r="824" spans="1:6" x14ac:dyDescent="0.25">
      <c r="A824" s="6" t="s">
        <v>2579</v>
      </c>
      <c r="B824" s="6" t="s">
        <v>617</v>
      </c>
      <c r="C824" s="6" t="s">
        <v>2580</v>
      </c>
      <c r="D824" s="6" t="s">
        <v>481</v>
      </c>
      <c r="E824" s="6" t="s">
        <v>1766</v>
      </c>
      <c r="F824" s="6" t="s">
        <v>2581</v>
      </c>
    </row>
    <row r="825" spans="1:6" x14ac:dyDescent="0.25">
      <c r="A825" s="6" t="s">
        <v>2582</v>
      </c>
      <c r="B825" s="6" t="s">
        <v>387</v>
      </c>
      <c r="C825" s="6" t="s">
        <v>968</v>
      </c>
      <c r="D825" s="6" t="s">
        <v>394</v>
      </c>
      <c r="E825" s="6" t="s">
        <v>2569</v>
      </c>
      <c r="F825" s="6" t="s">
        <v>2583</v>
      </c>
    </row>
    <row r="826" spans="1:6" x14ac:dyDescent="0.25">
      <c r="A826" s="6" t="s">
        <v>2584</v>
      </c>
      <c r="B826" s="6" t="s">
        <v>387</v>
      </c>
      <c r="C826" s="6" t="s">
        <v>2585</v>
      </c>
      <c r="D826" s="6" t="s">
        <v>481</v>
      </c>
      <c r="E826" s="6" t="s">
        <v>2586</v>
      </c>
      <c r="F826" s="6" t="s">
        <v>2587</v>
      </c>
    </row>
    <row r="827" spans="1:6" x14ac:dyDescent="0.25">
      <c r="A827" s="6" t="s">
        <v>2588</v>
      </c>
      <c r="B827" s="6" t="s">
        <v>950</v>
      </c>
      <c r="C827" s="6" t="s">
        <v>1868</v>
      </c>
      <c r="D827" s="6" t="s">
        <v>394</v>
      </c>
      <c r="E827" s="6" t="s">
        <v>470</v>
      </c>
      <c r="F827" s="6" t="s">
        <v>2589</v>
      </c>
    </row>
    <row r="828" spans="1:6" x14ac:dyDescent="0.25">
      <c r="A828" s="6" t="s">
        <v>2590</v>
      </c>
      <c r="B828" s="6" t="s">
        <v>950</v>
      </c>
      <c r="C828" s="6" t="s">
        <v>1868</v>
      </c>
      <c r="D828" s="6" t="s">
        <v>394</v>
      </c>
      <c r="E828" s="6" t="s">
        <v>470</v>
      </c>
      <c r="F828" s="6" t="s">
        <v>2591</v>
      </c>
    </row>
    <row r="829" spans="1:6" x14ac:dyDescent="0.25">
      <c r="A829" s="6" t="s">
        <v>2592</v>
      </c>
      <c r="B829" s="6" t="s">
        <v>387</v>
      </c>
      <c r="C829" s="6" t="s">
        <v>626</v>
      </c>
      <c r="D829" s="6" t="s">
        <v>389</v>
      </c>
      <c r="E829" s="6" t="s">
        <v>2388</v>
      </c>
      <c r="F829" s="6" t="s">
        <v>2593</v>
      </c>
    </row>
    <row r="830" spans="1:6" x14ac:dyDescent="0.25">
      <c r="A830" s="6" t="s">
        <v>2594</v>
      </c>
      <c r="B830" s="6" t="s">
        <v>387</v>
      </c>
      <c r="C830" s="6" t="s">
        <v>414</v>
      </c>
      <c r="D830" s="6" t="s">
        <v>389</v>
      </c>
      <c r="E830" s="6" t="s">
        <v>1665</v>
      </c>
      <c r="F830" s="6" t="s">
        <v>2595</v>
      </c>
    </row>
    <row r="831" spans="1:6" x14ac:dyDescent="0.25">
      <c r="A831" s="6" t="s">
        <v>2596</v>
      </c>
      <c r="B831" s="6" t="s">
        <v>387</v>
      </c>
      <c r="C831" s="6" t="s">
        <v>2023</v>
      </c>
      <c r="D831" s="6" t="s">
        <v>389</v>
      </c>
      <c r="E831" s="6" t="s">
        <v>870</v>
      </c>
      <c r="F831" s="6" t="s">
        <v>2597</v>
      </c>
    </row>
    <row r="832" spans="1:6" x14ac:dyDescent="0.25">
      <c r="A832" s="6" t="s">
        <v>2598</v>
      </c>
      <c r="B832" s="6" t="s">
        <v>387</v>
      </c>
      <c r="C832" s="6" t="s">
        <v>2023</v>
      </c>
      <c r="D832" s="6" t="s">
        <v>389</v>
      </c>
      <c r="E832" s="6" t="s">
        <v>870</v>
      </c>
      <c r="F832" s="6" t="s">
        <v>2599</v>
      </c>
    </row>
    <row r="833" spans="1:6" x14ac:dyDescent="0.25">
      <c r="A833" s="6" t="s">
        <v>2600</v>
      </c>
      <c r="B833" s="6" t="s">
        <v>387</v>
      </c>
      <c r="C833" s="6" t="s">
        <v>2023</v>
      </c>
      <c r="D833" s="6" t="s">
        <v>389</v>
      </c>
      <c r="E833" s="6" t="s">
        <v>870</v>
      </c>
      <c r="F833" s="6" t="s">
        <v>2601</v>
      </c>
    </row>
    <row r="834" spans="1:6" x14ac:dyDescent="0.25">
      <c r="A834" s="6" t="s">
        <v>2602</v>
      </c>
      <c r="B834" s="6" t="s">
        <v>449</v>
      </c>
      <c r="C834" s="6" t="s">
        <v>968</v>
      </c>
      <c r="D834" s="6" t="s">
        <v>394</v>
      </c>
      <c r="E834" s="6" t="s">
        <v>1555</v>
      </c>
      <c r="F834" s="6" t="s">
        <v>2603</v>
      </c>
    </row>
    <row r="835" spans="1:6" x14ac:dyDescent="0.25">
      <c r="A835" s="6" t="s">
        <v>2604</v>
      </c>
      <c r="B835" s="6" t="s">
        <v>449</v>
      </c>
      <c r="C835" s="6" t="s">
        <v>968</v>
      </c>
      <c r="D835" s="6" t="s">
        <v>394</v>
      </c>
      <c r="E835" s="6" t="s">
        <v>969</v>
      </c>
      <c r="F835" s="6" t="s">
        <v>2605</v>
      </c>
    </row>
    <row r="836" spans="1:6" x14ac:dyDescent="0.25">
      <c r="A836" s="6" t="s">
        <v>2606</v>
      </c>
      <c r="B836" s="6" t="s">
        <v>449</v>
      </c>
      <c r="C836" s="6" t="s">
        <v>968</v>
      </c>
      <c r="D836" s="6" t="s">
        <v>394</v>
      </c>
      <c r="E836" s="6" t="s">
        <v>969</v>
      </c>
      <c r="F836" s="6" t="s">
        <v>2607</v>
      </c>
    </row>
    <row r="837" spans="1:6" x14ac:dyDescent="0.25">
      <c r="A837" s="6" t="s">
        <v>2608</v>
      </c>
      <c r="B837" s="6" t="s">
        <v>430</v>
      </c>
      <c r="C837" s="6" t="s">
        <v>2609</v>
      </c>
      <c r="D837" s="6" t="s">
        <v>389</v>
      </c>
      <c r="E837" s="6" t="s">
        <v>2364</v>
      </c>
      <c r="F837" s="6" t="s">
        <v>2610</v>
      </c>
    </row>
    <row r="838" spans="1:6" x14ac:dyDescent="0.25">
      <c r="A838" s="6" t="s">
        <v>2611</v>
      </c>
      <c r="B838" s="6" t="s">
        <v>449</v>
      </c>
      <c r="C838" s="6" t="s">
        <v>968</v>
      </c>
      <c r="D838" s="6" t="s">
        <v>394</v>
      </c>
      <c r="E838" s="6" t="s">
        <v>969</v>
      </c>
      <c r="F838" s="6" t="s">
        <v>2612</v>
      </c>
    </row>
    <row r="839" spans="1:6" x14ac:dyDescent="0.25">
      <c r="A839" s="6" t="s">
        <v>2613</v>
      </c>
      <c r="B839" s="6" t="s">
        <v>449</v>
      </c>
      <c r="C839" s="6" t="s">
        <v>968</v>
      </c>
      <c r="D839" s="6" t="s">
        <v>394</v>
      </c>
      <c r="E839" s="6" t="s">
        <v>969</v>
      </c>
      <c r="F839" s="6" t="s">
        <v>2614</v>
      </c>
    </row>
    <row r="840" spans="1:6" x14ac:dyDescent="0.25">
      <c r="A840" s="6" t="s">
        <v>2615</v>
      </c>
      <c r="B840" s="6" t="s">
        <v>449</v>
      </c>
      <c r="C840" s="6" t="s">
        <v>968</v>
      </c>
      <c r="D840" s="6" t="s">
        <v>394</v>
      </c>
      <c r="E840" s="6" t="s">
        <v>969</v>
      </c>
      <c r="F840" s="6" t="s">
        <v>2616</v>
      </c>
    </row>
    <row r="841" spans="1:6" x14ac:dyDescent="0.25">
      <c r="A841" s="6" t="s">
        <v>2617</v>
      </c>
      <c r="B841" s="6" t="s">
        <v>387</v>
      </c>
      <c r="C841" s="6" t="s">
        <v>388</v>
      </c>
      <c r="D841" s="6" t="s">
        <v>389</v>
      </c>
      <c r="E841" s="6" t="s">
        <v>1005</v>
      </c>
      <c r="F841" s="6" t="s">
        <v>2618</v>
      </c>
    </row>
    <row r="842" spans="1:6" x14ac:dyDescent="0.25">
      <c r="A842" s="6" t="s">
        <v>2619</v>
      </c>
      <c r="B842" s="6" t="s">
        <v>387</v>
      </c>
      <c r="C842" s="6" t="s">
        <v>875</v>
      </c>
      <c r="D842" s="6" t="s">
        <v>481</v>
      </c>
      <c r="E842" s="6" t="s">
        <v>870</v>
      </c>
      <c r="F842" s="6" t="s">
        <v>2620</v>
      </c>
    </row>
    <row r="843" spans="1:6" x14ac:dyDescent="0.25">
      <c r="A843" s="6" t="s">
        <v>2621</v>
      </c>
      <c r="B843" s="6" t="s">
        <v>387</v>
      </c>
      <c r="C843" s="6" t="s">
        <v>508</v>
      </c>
      <c r="D843" s="6" t="s">
        <v>389</v>
      </c>
      <c r="E843" s="6" t="s">
        <v>866</v>
      </c>
      <c r="F843" s="6" t="s">
        <v>2622</v>
      </c>
    </row>
    <row r="844" spans="1:6" x14ac:dyDescent="0.25">
      <c r="A844" s="6" t="s">
        <v>2623</v>
      </c>
      <c r="B844" s="6" t="s">
        <v>387</v>
      </c>
      <c r="C844" s="6" t="s">
        <v>388</v>
      </c>
      <c r="D844" s="6" t="s">
        <v>389</v>
      </c>
      <c r="E844" s="6" t="s">
        <v>2624</v>
      </c>
      <c r="F844" s="6" t="s">
        <v>2625</v>
      </c>
    </row>
    <row r="845" spans="1:6" x14ac:dyDescent="0.25">
      <c r="A845" s="6" t="s">
        <v>2626</v>
      </c>
      <c r="B845" s="6" t="s">
        <v>950</v>
      </c>
      <c r="C845" s="6" t="s">
        <v>1868</v>
      </c>
      <c r="D845" s="6" t="s">
        <v>394</v>
      </c>
      <c r="E845" s="6" t="s">
        <v>470</v>
      </c>
      <c r="F845" s="6" t="s">
        <v>2627</v>
      </c>
    </row>
    <row r="846" spans="1:6" x14ac:dyDescent="0.25">
      <c r="A846" s="6" t="s">
        <v>2628</v>
      </c>
      <c r="B846" s="6" t="s">
        <v>449</v>
      </c>
      <c r="C846" s="6" t="s">
        <v>968</v>
      </c>
      <c r="D846" s="6" t="s">
        <v>394</v>
      </c>
      <c r="E846" s="6" t="s">
        <v>969</v>
      </c>
      <c r="F846" s="6" t="s">
        <v>2629</v>
      </c>
    </row>
    <row r="847" spans="1:6" x14ac:dyDescent="0.25">
      <c r="A847" s="6" t="s">
        <v>2630</v>
      </c>
      <c r="B847" s="6" t="s">
        <v>387</v>
      </c>
      <c r="C847" s="6" t="s">
        <v>476</v>
      </c>
      <c r="D847" s="6" t="s">
        <v>389</v>
      </c>
      <c r="E847" s="6" t="s">
        <v>1043</v>
      </c>
      <c r="F847" s="6" t="s">
        <v>2126</v>
      </c>
    </row>
    <row r="848" spans="1:6" x14ac:dyDescent="0.25">
      <c r="A848" s="6" t="s">
        <v>2631</v>
      </c>
      <c r="B848" s="6" t="s">
        <v>387</v>
      </c>
      <c r="C848" s="6" t="s">
        <v>826</v>
      </c>
      <c r="D848" s="6" t="s">
        <v>389</v>
      </c>
      <c r="E848" s="6" t="s">
        <v>2632</v>
      </c>
      <c r="F848" s="6" t="s">
        <v>2633</v>
      </c>
    </row>
    <row r="849" spans="1:6" x14ac:dyDescent="0.25">
      <c r="A849" s="6" t="s">
        <v>2634</v>
      </c>
      <c r="B849" s="6" t="s">
        <v>449</v>
      </c>
      <c r="C849" s="6" t="s">
        <v>968</v>
      </c>
      <c r="D849" s="6" t="s">
        <v>394</v>
      </c>
      <c r="E849" s="6" t="s">
        <v>969</v>
      </c>
      <c r="F849" s="6" t="s">
        <v>2635</v>
      </c>
    </row>
    <row r="850" spans="1:6" x14ac:dyDescent="0.25">
      <c r="A850" s="6" t="s">
        <v>2636</v>
      </c>
      <c r="B850" s="6" t="s">
        <v>449</v>
      </c>
      <c r="C850" s="6" t="s">
        <v>968</v>
      </c>
      <c r="D850" s="6" t="s">
        <v>394</v>
      </c>
      <c r="E850" s="6" t="s">
        <v>969</v>
      </c>
      <c r="F850" s="6" t="s">
        <v>2637</v>
      </c>
    </row>
    <row r="851" spans="1:6" x14ac:dyDescent="0.25">
      <c r="A851" s="6" t="s">
        <v>2638</v>
      </c>
      <c r="B851" s="6" t="s">
        <v>449</v>
      </c>
      <c r="C851" s="6" t="s">
        <v>968</v>
      </c>
      <c r="D851" s="6" t="s">
        <v>394</v>
      </c>
      <c r="E851" s="6" t="s">
        <v>2639</v>
      </c>
      <c r="F851" s="6" t="s">
        <v>2640</v>
      </c>
    </row>
    <row r="852" spans="1:6" x14ac:dyDescent="0.25">
      <c r="A852" s="6" t="s">
        <v>2641</v>
      </c>
      <c r="B852" s="6" t="s">
        <v>449</v>
      </c>
      <c r="C852" s="6" t="s">
        <v>968</v>
      </c>
      <c r="D852" s="6" t="s">
        <v>394</v>
      </c>
      <c r="E852" s="6" t="s">
        <v>2642</v>
      </c>
      <c r="F852" s="6" t="s">
        <v>2643</v>
      </c>
    </row>
    <row r="853" spans="1:6" x14ac:dyDescent="0.25">
      <c r="A853" s="6" t="s">
        <v>2644</v>
      </c>
      <c r="B853" s="6" t="s">
        <v>617</v>
      </c>
      <c r="C853" s="6" t="s">
        <v>1343</v>
      </c>
      <c r="D853" s="6" t="s">
        <v>389</v>
      </c>
      <c r="E853" s="6" t="s">
        <v>2645</v>
      </c>
      <c r="F853" s="6" t="s">
        <v>2646</v>
      </c>
    </row>
    <row r="854" spans="1:6" x14ac:dyDescent="0.25">
      <c r="A854" s="6" t="s">
        <v>2647</v>
      </c>
      <c r="B854" s="6" t="s">
        <v>387</v>
      </c>
      <c r="C854" s="6" t="s">
        <v>1421</v>
      </c>
      <c r="D854" s="6" t="s">
        <v>389</v>
      </c>
      <c r="E854" s="6" t="s">
        <v>427</v>
      </c>
      <c r="F854" s="6" t="s">
        <v>2648</v>
      </c>
    </row>
    <row r="855" spans="1:6" x14ac:dyDescent="0.25">
      <c r="A855" s="6" t="s">
        <v>2649</v>
      </c>
      <c r="B855" s="6" t="s">
        <v>387</v>
      </c>
      <c r="C855" s="6" t="s">
        <v>1625</v>
      </c>
      <c r="D855" s="6" t="s">
        <v>389</v>
      </c>
      <c r="E855" s="6" t="s">
        <v>2070</v>
      </c>
      <c r="F855" s="6" t="s">
        <v>2650</v>
      </c>
    </row>
    <row r="856" spans="1:6" x14ac:dyDescent="0.25">
      <c r="A856" s="6" t="s">
        <v>2651</v>
      </c>
      <c r="B856" s="6" t="s">
        <v>387</v>
      </c>
      <c r="C856" s="6" t="s">
        <v>476</v>
      </c>
      <c r="D856" s="6" t="s">
        <v>389</v>
      </c>
      <c r="E856" s="6" t="s">
        <v>1057</v>
      </c>
      <c r="F856" s="6" t="s">
        <v>2652</v>
      </c>
    </row>
    <row r="857" spans="1:6" x14ac:dyDescent="0.25">
      <c r="A857" s="6" t="s">
        <v>2653</v>
      </c>
      <c r="B857" s="6" t="s">
        <v>387</v>
      </c>
      <c r="C857" s="6" t="s">
        <v>414</v>
      </c>
      <c r="D857" s="6" t="s">
        <v>389</v>
      </c>
      <c r="E857" s="6" t="s">
        <v>1584</v>
      </c>
      <c r="F857" s="6" t="s">
        <v>2654</v>
      </c>
    </row>
    <row r="858" spans="1:6" x14ac:dyDescent="0.25">
      <c r="A858" s="6" t="s">
        <v>2655</v>
      </c>
      <c r="B858" s="6" t="s">
        <v>387</v>
      </c>
      <c r="C858" s="6" t="s">
        <v>826</v>
      </c>
      <c r="D858" s="6" t="s">
        <v>389</v>
      </c>
      <c r="E858" s="6" t="s">
        <v>2656</v>
      </c>
      <c r="F858" s="6" t="s">
        <v>2657</v>
      </c>
    </row>
    <row r="859" spans="1:6" x14ac:dyDescent="0.25">
      <c r="A859" s="6" t="s">
        <v>2658</v>
      </c>
      <c r="B859" s="6" t="s">
        <v>387</v>
      </c>
      <c r="C859" s="6" t="s">
        <v>547</v>
      </c>
      <c r="D859" s="6" t="s">
        <v>389</v>
      </c>
      <c r="E859" s="6" t="s">
        <v>548</v>
      </c>
      <c r="F859" s="6" t="s">
        <v>2659</v>
      </c>
    </row>
    <row r="860" spans="1:6" x14ac:dyDescent="0.25">
      <c r="A860" s="6" t="s">
        <v>2660</v>
      </c>
      <c r="B860" s="6" t="s">
        <v>387</v>
      </c>
      <c r="C860" s="6" t="s">
        <v>441</v>
      </c>
      <c r="D860" s="6" t="s">
        <v>389</v>
      </c>
      <c r="E860" s="6" t="s">
        <v>2661</v>
      </c>
      <c r="F860" s="6" t="s">
        <v>2662</v>
      </c>
    </row>
    <row r="861" spans="1:6" x14ac:dyDescent="0.25">
      <c r="A861" s="6" t="s">
        <v>2663</v>
      </c>
      <c r="B861" s="6" t="s">
        <v>449</v>
      </c>
      <c r="C861" s="6" t="s">
        <v>968</v>
      </c>
      <c r="D861" s="6" t="s">
        <v>394</v>
      </c>
      <c r="E861" s="6" t="s">
        <v>2664</v>
      </c>
      <c r="F861" s="6" t="s">
        <v>2665</v>
      </c>
    </row>
    <row r="862" spans="1:6" x14ac:dyDescent="0.25">
      <c r="A862" s="6" t="s">
        <v>2666</v>
      </c>
      <c r="B862" s="6" t="s">
        <v>387</v>
      </c>
      <c r="C862" s="6" t="s">
        <v>795</v>
      </c>
      <c r="D862" s="6" t="s">
        <v>389</v>
      </c>
      <c r="E862" s="6" t="s">
        <v>801</v>
      </c>
      <c r="F862" s="6" t="s">
        <v>2667</v>
      </c>
    </row>
    <row r="863" spans="1:6" x14ac:dyDescent="0.25">
      <c r="A863" s="6" t="s">
        <v>2668</v>
      </c>
      <c r="B863" s="6" t="s">
        <v>387</v>
      </c>
      <c r="C863" s="6" t="s">
        <v>414</v>
      </c>
      <c r="D863" s="6" t="s">
        <v>389</v>
      </c>
      <c r="E863" s="6" t="s">
        <v>752</v>
      </c>
      <c r="F863" s="6" t="s">
        <v>2669</v>
      </c>
    </row>
    <row r="864" spans="1:6" x14ac:dyDescent="0.25">
      <c r="A864" s="6" t="s">
        <v>2670</v>
      </c>
      <c r="B864" s="6" t="s">
        <v>387</v>
      </c>
      <c r="C864" s="6" t="s">
        <v>626</v>
      </c>
      <c r="D864" s="6" t="s">
        <v>389</v>
      </c>
      <c r="E864" s="6" t="s">
        <v>2305</v>
      </c>
      <c r="F864" s="6" t="s">
        <v>2671</v>
      </c>
    </row>
    <row r="865" spans="1:6" x14ac:dyDescent="0.25">
      <c r="A865" s="6" t="s">
        <v>2672</v>
      </c>
      <c r="B865" s="6" t="s">
        <v>617</v>
      </c>
      <c r="C865" s="6" t="s">
        <v>2212</v>
      </c>
      <c r="D865" s="6" t="s">
        <v>481</v>
      </c>
      <c r="E865" s="6" t="s">
        <v>2213</v>
      </c>
      <c r="F865" s="6" t="s">
        <v>2673</v>
      </c>
    </row>
    <row r="866" spans="1:6" x14ac:dyDescent="0.25">
      <c r="A866" s="6" t="s">
        <v>2674</v>
      </c>
      <c r="B866" s="6" t="s">
        <v>430</v>
      </c>
      <c r="C866" s="6" t="s">
        <v>1321</v>
      </c>
      <c r="D866" s="6" t="s">
        <v>394</v>
      </c>
      <c r="E866" s="6" t="s">
        <v>1322</v>
      </c>
      <c r="F866" s="6" t="s">
        <v>2675</v>
      </c>
    </row>
    <row r="867" spans="1:6" x14ac:dyDescent="0.25">
      <c r="A867" s="6" t="s">
        <v>2676</v>
      </c>
      <c r="B867" s="6" t="s">
        <v>387</v>
      </c>
      <c r="C867" s="6" t="s">
        <v>414</v>
      </c>
      <c r="D867" s="6" t="s">
        <v>389</v>
      </c>
      <c r="E867" s="6" t="s">
        <v>1681</v>
      </c>
      <c r="F867" s="6" t="s">
        <v>2677</v>
      </c>
    </row>
    <row r="868" spans="1:6" x14ac:dyDescent="0.25">
      <c r="A868" s="6" t="s">
        <v>2678</v>
      </c>
      <c r="B868" s="6" t="s">
        <v>430</v>
      </c>
      <c r="C868" s="6" t="s">
        <v>1397</v>
      </c>
      <c r="D868" s="6" t="s">
        <v>394</v>
      </c>
      <c r="E868" s="6" t="s">
        <v>470</v>
      </c>
      <c r="F868" s="6" t="s">
        <v>2679</v>
      </c>
    </row>
    <row r="869" spans="1:6" x14ac:dyDescent="0.25">
      <c r="A869" s="6" t="s">
        <v>2680</v>
      </c>
      <c r="B869" s="6" t="s">
        <v>387</v>
      </c>
      <c r="C869" s="6" t="s">
        <v>547</v>
      </c>
      <c r="D869" s="6" t="s">
        <v>389</v>
      </c>
      <c r="E869" s="6" t="s">
        <v>2681</v>
      </c>
      <c r="F869" s="6" t="s">
        <v>2682</v>
      </c>
    </row>
    <row r="870" spans="1:6" x14ac:dyDescent="0.25">
      <c r="A870" s="6" t="s">
        <v>2683</v>
      </c>
      <c r="B870" s="6" t="s">
        <v>387</v>
      </c>
      <c r="C870" s="6" t="s">
        <v>826</v>
      </c>
      <c r="D870" s="6" t="s">
        <v>389</v>
      </c>
      <c r="E870" s="6" t="s">
        <v>2632</v>
      </c>
      <c r="F870" s="6" t="s">
        <v>2684</v>
      </c>
    </row>
    <row r="871" spans="1:6" x14ac:dyDescent="0.25">
      <c r="A871" s="6" t="s">
        <v>2685</v>
      </c>
      <c r="B871" s="6" t="s">
        <v>387</v>
      </c>
      <c r="C871" s="6" t="s">
        <v>826</v>
      </c>
      <c r="D871" s="6" t="s">
        <v>389</v>
      </c>
      <c r="E871" s="6" t="s">
        <v>2632</v>
      </c>
      <c r="F871" s="6" t="s">
        <v>2686</v>
      </c>
    </row>
    <row r="872" spans="1:6" x14ac:dyDescent="0.25">
      <c r="A872" s="6" t="s">
        <v>2687</v>
      </c>
      <c r="B872" s="6" t="s">
        <v>617</v>
      </c>
      <c r="C872" s="6" t="s">
        <v>1397</v>
      </c>
      <c r="D872" s="6" t="s">
        <v>394</v>
      </c>
      <c r="E872" s="6" t="s">
        <v>465</v>
      </c>
      <c r="F872" s="6" t="s">
        <v>2688</v>
      </c>
    </row>
    <row r="873" spans="1:6" x14ac:dyDescent="0.25">
      <c r="A873" s="6" t="s">
        <v>2689</v>
      </c>
      <c r="B873" s="6" t="s">
        <v>950</v>
      </c>
      <c r="C873" s="6" t="s">
        <v>1868</v>
      </c>
      <c r="D873" s="6" t="s">
        <v>394</v>
      </c>
      <c r="E873" s="6" t="s">
        <v>470</v>
      </c>
      <c r="F873" s="6" t="s">
        <v>2690</v>
      </c>
    </row>
    <row r="874" spans="1:6" x14ac:dyDescent="0.25">
      <c r="A874" s="6" t="s">
        <v>2691</v>
      </c>
      <c r="B874" s="6" t="s">
        <v>449</v>
      </c>
      <c r="C874" s="6" t="s">
        <v>968</v>
      </c>
      <c r="D874" s="6" t="s">
        <v>394</v>
      </c>
      <c r="E874" s="6" t="s">
        <v>969</v>
      </c>
      <c r="F874" s="6" t="s">
        <v>2692</v>
      </c>
    </row>
    <row r="875" spans="1:6" x14ac:dyDescent="0.25">
      <c r="A875" s="6" t="s">
        <v>2693</v>
      </c>
      <c r="B875" s="6" t="s">
        <v>387</v>
      </c>
      <c r="C875" s="6" t="s">
        <v>2023</v>
      </c>
      <c r="D875" s="6" t="s">
        <v>389</v>
      </c>
      <c r="E875" s="6" t="s">
        <v>870</v>
      </c>
      <c r="F875" s="6" t="s">
        <v>2694</v>
      </c>
    </row>
    <row r="876" spans="1:6" x14ac:dyDescent="0.25">
      <c r="A876" s="6" t="s">
        <v>2695</v>
      </c>
      <c r="B876" s="6" t="s">
        <v>617</v>
      </c>
      <c r="C876" s="6" t="s">
        <v>2696</v>
      </c>
      <c r="D876" s="6" t="s">
        <v>481</v>
      </c>
      <c r="E876" s="6" t="s">
        <v>1073</v>
      </c>
      <c r="F876" s="6" t="s">
        <v>2697</v>
      </c>
    </row>
    <row r="877" spans="1:6" x14ac:dyDescent="0.25">
      <c r="A877" s="6" t="s">
        <v>2698</v>
      </c>
      <c r="B877" s="6" t="s">
        <v>950</v>
      </c>
      <c r="C877" s="6" t="s">
        <v>2699</v>
      </c>
      <c r="D877" s="6" t="s">
        <v>481</v>
      </c>
      <c r="E877" s="6" t="s">
        <v>2700</v>
      </c>
      <c r="F877" s="6" t="s">
        <v>2701</v>
      </c>
    </row>
    <row r="878" spans="1:6" x14ac:dyDescent="0.25">
      <c r="A878" s="6" t="s">
        <v>2702</v>
      </c>
      <c r="B878" s="6" t="s">
        <v>430</v>
      </c>
      <c r="C878" s="6" t="s">
        <v>2703</v>
      </c>
      <c r="D878" s="6" t="s">
        <v>481</v>
      </c>
      <c r="E878" s="6" t="s">
        <v>2704</v>
      </c>
      <c r="F878" s="6" t="s">
        <v>2705</v>
      </c>
    </row>
    <row r="879" spans="1:6" x14ac:dyDescent="0.25">
      <c r="A879" s="6" t="s">
        <v>2706</v>
      </c>
      <c r="B879" s="6" t="s">
        <v>2207</v>
      </c>
      <c r="C879" s="6" t="s">
        <v>2707</v>
      </c>
      <c r="D879" s="6" t="s">
        <v>481</v>
      </c>
      <c r="E879" s="6" t="s">
        <v>2708</v>
      </c>
      <c r="F879" s="6" t="s">
        <v>2709</v>
      </c>
    </row>
    <row r="880" spans="1:6" x14ac:dyDescent="0.25">
      <c r="A880" s="6" t="s">
        <v>2710</v>
      </c>
      <c r="B880" s="6" t="s">
        <v>892</v>
      </c>
      <c r="C880" s="6" t="s">
        <v>1393</v>
      </c>
      <c r="D880" s="6" t="s">
        <v>394</v>
      </c>
      <c r="E880" s="6" t="s">
        <v>2711</v>
      </c>
      <c r="F880" s="6" t="s">
        <v>2712</v>
      </c>
    </row>
    <row r="881" spans="1:6" x14ac:dyDescent="0.25">
      <c r="A881" s="6" t="s">
        <v>2713</v>
      </c>
      <c r="B881" s="6" t="s">
        <v>387</v>
      </c>
      <c r="C881" s="6" t="s">
        <v>2714</v>
      </c>
      <c r="D881" s="6" t="s">
        <v>481</v>
      </c>
      <c r="E881" s="6" t="s">
        <v>2715</v>
      </c>
      <c r="F881" s="6" t="s">
        <v>2716</v>
      </c>
    </row>
    <row r="882" spans="1:6" x14ac:dyDescent="0.25">
      <c r="A882" s="6" t="s">
        <v>2717</v>
      </c>
      <c r="B882" s="6" t="s">
        <v>950</v>
      </c>
      <c r="C882" s="6" t="s">
        <v>2718</v>
      </c>
      <c r="D882" s="6" t="s">
        <v>481</v>
      </c>
      <c r="E882" s="6" t="s">
        <v>2719</v>
      </c>
      <c r="F882" s="6" t="s">
        <v>2720</v>
      </c>
    </row>
    <row r="883" spans="1:6" x14ac:dyDescent="0.25">
      <c r="A883" s="6" t="s">
        <v>2721</v>
      </c>
      <c r="B883" s="6" t="s">
        <v>449</v>
      </c>
      <c r="C883" s="6" t="s">
        <v>2722</v>
      </c>
      <c r="D883" s="6" t="s">
        <v>481</v>
      </c>
      <c r="E883" s="6" t="s">
        <v>700</v>
      </c>
      <c r="F883" s="6" t="s">
        <v>2723</v>
      </c>
    </row>
    <row r="884" spans="1:6" x14ac:dyDescent="0.25">
      <c r="A884" s="6" t="s">
        <v>2724</v>
      </c>
      <c r="B884" s="6" t="s">
        <v>387</v>
      </c>
      <c r="C884" s="6" t="s">
        <v>2725</v>
      </c>
      <c r="D884" s="6" t="s">
        <v>389</v>
      </c>
      <c r="E884" s="6" t="s">
        <v>2726</v>
      </c>
      <c r="F884" s="6" t="s">
        <v>2727</v>
      </c>
    </row>
    <row r="885" spans="1:6" x14ac:dyDescent="0.25">
      <c r="A885" s="6" t="s">
        <v>2728</v>
      </c>
      <c r="B885" s="6" t="s">
        <v>617</v>
      </c>
      <c r="C885" s="6" t="s">
        <v>2729</v>
      </c>
      <c r="D885" s="6" t="s">
        <v>389</v>
      </c>
      <c r="E885" s="6" t="s">
        <v>2730</v>
      </c>
      <c r="F885" s="6" t="s">
        <v>1225</v>
      </c>
    </row>
    <row r="886" spans="1:6" x14ac:dyDescent="0.25">
      <c r="A886" s="6" t="s">
        <v>2731</v>
      </c>
      <c r="B886" s="6" t="s">
        <v>387</v>
      </c>
      <c r="C886" s="6" t="s">
        <v>2732</v>
      </c>
      <c r="D886" s="6" t="s">
        <v>389</v>
      </c>
      <c r="E886" s="6" t="s">
        <v>2733</v>
      </c>
      <c r="F886" s="6" t="s">
        <v>2734</v>
      </c>
    </row>
    <row r="887" spans="1:6" x14ac:dyDescent="0.25">
      <c r="A887" s="6" t="s">
        <v>2735</v>
      </c>
      <c r="B887" s="6" t="s">
        <v>387</v>
      </c>
      <c r="C887" s="6" t="s">
        <v>547</v>
      </c>
      <c r="D887" s="6" t="s">
        <v>389</v>
      </c>
      <c r="E887" s="6" t="s">
        <v>548</v>
      </c>
      <c r="F887" s="6" t="s">
        <v>2736</v>
      </c>
    </row>
    <row r="888" spans="1:6" x14ac:dyDescent="0.25">
      <c r="A888" s="6" t="s">
        <v>2737</v>
      </c>
      <c r="B888" s="6" t="s">
        <v>2557</v>
      </c>
      <c r="C888" s="6" t="s">
        <v>626</v>
      </c>
      <c r="D888" s="6" t="s">
        <v>389</v>
      </c>
      <c r="E888" s="6" t="s">
        <v>2434</v>
      </c>
      <c r="F888" s="6" t="s">
        <v>2738</v>
      </c>
    </row>
    <row r="889" spans="1:6" x14ac:dyDescent="0.25">
      <c r="A889" s="6" t="s">
        <v>2739</v>
      </c>
      <c r="B889" s="6" t="s">
        <v>387</v>
      </c>
      <c r="C889" s="6" t="s">
        <v>476</v>
      </c>
      <c r="D889" s="6" t="s">
        <v>389</v>
      </c>
      <c r="E889" s="6" t="s">
        <v>2740</v>
      </c>
      <c r="F889" s="6" t="s">
        <v>2741</v>
      </c>
    </row>
    <row r="890" spans="1:6" x14ac:dyDescent="0.25">
      <c r="A890" s="6" t="s">
        <v>2742</v>
      </c>
      <c r="B890" s="6" t="s">
        <v>387</v>
      </c>
      <c r="C890" s="6" t="s">
        <v>414</v>
      </c>
      <c r="D890" s="6" t="s">
        <v>389</v>
      </c>
      <c r="E890" s="6" t="s">
        <v>752</v>
      </c>
      <c r="F890" s="6" t="s">
        <v>2743</v>
      </c>
    </row>
    <row r="891" spans="1:6" x14ac:dyDescent="0.25">
      <c r="A891" s="6" t="s">
        <v>2744</v>
      </c>
      <c r="B891" s="6" t="s">
        <v>430</v>
      </c>
      <c r="C891" s="6" t="s">
        <v>2164</v>
      </c>
      <c r="D891" s="6" t="s">
        <v>394</v>
      </c>
      <c r="E891" s="6" t="s">
        <v>2745</v>
      </c>
      <c r="F891" s="6" t="s">
        <v>2746</v>
      </c>
    </row>
    <row r="892" spans="1:6" x14ac:dyDescent="0.25">
      <c r="A892" s="6" t="s">
        <v>2747</v>
      </c>
      <c r="B892" s="6" t="s">
        <v>387</v>
      </c>
      <c r="C892" s="6" t="s">
        <v>2748</v>
      </c>
      <c r="D892" s="6" t="s">
        <v>481</v>
      </c>
      <c r="E892" s="6" t="s">
        <v>2749</v>
      </c>
      <c r="F892" s="6" t="s">
        <v>2750</v>
      </c>
    </row>
    <row r="893" spans="1:6" x14ac:dyDescent="0.25">
      <c r="A893" s="6" t="s">
        <v>2751</v>
      </c>
      <c r="B893" s="6" t="s">
        <v>387</v>
      </c>
      <c r="C893" s="6" t="s">
        <v>398</v>
      </c>
      <c r="D893" s="6" t="s">
        <v>389</v>
      </c>
      <c r="E893" s="6" t="s">
        <v>411</v>
      </c>
      <c r="F893" s="6" t="s">
        <v>1878</v>
      </c>
    </row>
    <row r="894" spans="1:6" x14ac:dyDescent="0.25">
      <c r="A894" s="6" t="s">
        <v>2752</v>
      </c>
      <c r="B894" s="6" t="s">
        <v>387</v>
      </c>
      <c r="C894" s="6" t="s">
        <v>2753</v>
      </c>
      <c r="D894" s="6" t="s">
        <v>394</v>
      </c>
      <c r="E894" s="6" t="s">
        <v>804</v>
      </c>
      <c r="F894" s="6" t="s">
        <v>2754</v>
      </c>
    </row>
    <row r="895" spans="1:6" x14ac:dyDescent="0.25">
      <c r="A895" s="6" t="s">
        <v>2755</v>
      </c>
      <c r="B895" s="6" t="s">
        <v>387</v>
      </c>
      <c r="C895" s="6" t="s">
        <v>646</v>
      </c>
      <c r="D895" s="6" t="s">
        <v>389</v>
      </c>
      <c r="E895" s="6" t="s">
        <v>653</v>
      </c>
      <c r="F895" s="6" t="s">
        <v>2756</v>
      </c>
    </row>
    <row r="896" spans="1:6" x14ac:dyDescent="0.25">
      <c r="A896" s="6" t="s">
        <v>2757</v>
      </c>
      <c r="B896" s="6" t="s">
        <v>449</v>
      </c>
      <c r="C896" s="6" t="s">
        <v>968</v>
      </c>
      <c r="D896" s="6" t="s">
        <v>394</v>
      </c>
      <c r="E896" s="6" t="s">
        <v>969</v>
      </c>
      <c r="F896" s="6" t="s">
        <v>2758</v>
      </c>
    </row>
    <row r="897" spans="1:6" x14ac:dyDescent="0.25">
      <c r="A897" s="6" t="s">
        <v>2759</v>
      </c>
      <c r="B897" s="6" t="s">
        <v>2015</v>
      </c>
      <c r="C897" s="6" t="s">
        <v>1397</v>
      </c>
      <c r="D897" s="6" t="s">
        <v>394</v>
      </c>
      <c r="E897" s="6" t="s">
        <v>575</v>
      </c>
      <c r="F897" s="6" t="s">
        <v>2760</v>
      </c>
    </row>
    <row r="898" spans="1:6" x14ac:dyDescent="0.25">
      <c r="A898" s="6" t="s">
        <v>2761</v>
      </c>
      <c r="B898" s="6" t="s">
        <v>387</v>
      </c>
      <c r="C898" s="6" t="s">
        <v>2762</v>
      </c>
      <c r="D898" s="6" t="s">
        <v>394</v>
      </c>
      <c r="E898" s="6" t="s">
        <v>2763</v>
      </c>
      <c r="F898" s="6" t="s">
        <v>2764</v>
      </c>
    </row>
    <row r="899" spans="1:6" x14ac:dyDescent="0.25">
      <c r="A899" s="6" t="s">
        <v>2765</v>
      </c>
      <c r="B899" s="6" t="s">
        <v>387</v>
      </c>
      <c r="C899" s="6" t="s">
        <v>435</v>
      </c>
      <c r="D899" s="6" t="s">
        <v>389</v>
      </c>
      <c r="E899" s="6" t="s">
        <v>2766</v>
      </c>
      <c r="F899" s="6" t="s">
        <v>2767</v>
      </c>
    </row>
    <row r="900" spans="1:6" x14ac:dyDescent="0.25">
      <c r="A900" s="6" t="s">
        <v>2768</v>
      </c>
      <c r="B900" s="6" t="s">
        <v>387</v>
      </c>
      <c r="C900" s="6" t="s">
        <v>964</v>
      </c>
      <c r="D900" s="6" t="s">
        <v>389</v>
      </c>
      <c r="E900" s="6" t="s">
        <v>965</v>
      </c>
      <c r="F900" s="6" t="s">
        <v>2769</v>
      </c>
    </row>
    <row r="901" spans="1:6" x14ac:dyDescent="0.25">
      <c r="A901" s="6" t="s">
        <v>2770</v>
      </c>
      <c r="B901" s="6" t="s">
        <v>2557</v>
      </c>
      <c r="C901" s="6" t="s">
        <v>2771</v>
      </c>
      <c r="D901" s="6" t="s">
        <v>481</v>
      </c>
      <c r="E901" s="6" t="s">
        <v>2772</v>
      </c>
      <c r="F901" s="6" t="s">
        <v>2773</v>
      </c>
    </row>
    <row r="902" spans="1:6" x14ac:dyDescent="0.25">
      <c r="A902" s="6" t="s">
        <v>2774</v>
      </c>
      <c r="B902" s="6" t="s">
        <v>387</v>
      </c>
      <c r="C902" s="6" t="s">
        <v>2775</v>
      </c>
      <c r="D902" s="6" t="s">
        <v>481</v>
      </c>
      <c r="E902" s="6" t="s">
        <v>2776</v>
      </c>
      <c r="F902" s="6" t="s">
        <v>2777</v>
      </c>
    </row>
    <row r="903" spans="1:6" x14ac:dyDescent="0.25">
      <c r="A903" s="6" t="s">
        <v>2778</v>
      </c>
      <c r="B903" s="6" t="s">
        <v>387</v>
      </c>
      <c r="C903" s="6" t="s">
        <v>2404</v>
      </c>
      <c r="D903" s="6" t="s">
        <v>389</v>
      </c>
      <c r="E903" s="6" t="s">
        <v>2405</v>
      </c>
      <c r="F903" s="6" t="s">
        <v>2779</v>
      </c>
    </row>
    <row r="904" spans="1:6" x14ac:dyDescent="0.25">
      <c r="A904" s="6" t="s">
        <v>2780</v>
      </c>
      <c r="B904" s="6" t="s">
        <v>387</v>
      </c>
      <c r="C904" s="6" t="s">
        <v>388</v>
      </c>
      <c r="D904" s="6" t="s">
        <v>389</v>
      </c>
      <c r="E904" s="6" t="s">
        <v>2781</v>
      </c>
      <c r="F904" s="6" t="s">
        <v>2782</v>
      </c>
    </row>
    <row r="905" spans="1:6" x14ac:dyDescent="0.25">
      <c r="A905" s="6" t="s">
        <v>2783</v>
      </c>
      <c r="B905" s="6" t="s">
        <v>387</v>
      </c>
      <c r="C905" s="6" t="s">
        <v>2784</v>
      </c>
      <c r="D905" s="6" t="s">
        <v>481</v>
      </c>
      <c r="E905" s="6" t="s">
        <v>2785</v>
      </c>
      <c r="F905" s="6" t="s">
        <v>2782</v>
      </c>
    </row>
    <row r="906" spans="1:6" x14ac:dyDescent="0.25">
      <c r="A906" s="6" t="s">
        <v>2786</v>
      </c>
      <c r="B906" s="6" t="s">
        <v>449</v>
      </c>
      <c r="C906" s="6" t="s">
        <v>968</v>
      </c>
      <c r="D906" s="6" t="s">
        <v>394</v>
      </c>
      <c r="E906" s="6" t="s">
        <v>969</v>
      </c>
      <c r="F906" s="6" t="s">
        <v>2787</v>
      </c>
    </row>
    <row r="907" spans="1:6" x14ac:dyDescent="0.25">
      <c r="A907" s="6" t="s">
        <v>2788</v>
      </c>
      <c r="B907" s="6" t="s">
        <v>387</v>
      </c>
      <c r="C907" s="6" t="s">
        <v>2789</v>
      </c>
      <c r="D907" s="6" t="s">
        <v>481</v>
      </c>
      <c r="E907" s="6" t="s">
        <v>2790</v>
      </c>
      <c r="F907" s="6" t="s">
        <v>2791</v>
      </c>
    </row>
    <row r="908" spans="1:6" x14ac:dyDescent="0.25">
      <c r="A908" s="6" t="s">
        <v>2792</v>
      </c>
      <c r="B908" s="6" t="s">
        <v>387</v>
      </c>
      <c r="C908" s="6" t="s">
        <v>960</v>
      </c>
      <c r="D908" s="6" t="s">
        <v>389</v>
      </c>
      <c r="E908" s="6" t="s">
        <v>2793</v>
      </c>
      <c r="F908" s="6" t="s">
        <v>2794</v>
      </c>
    </row>
    <row r="909" spans="1:6" x14ac:dyDescent="0.25">
      <c r="A909" s="6" t="s">
        <v>2795</v>
      </c>
      <c r="B909" s="6" t="s">
        <v>617</v>
      </c>
      <c r="C909" s="6" t="s">
        <v>1343</v>
      </c>
      <c r="D909" s="6" t="s">
        <v>389</v>
      </c>
      <c r="E909" s="6" t="s">
        <v>1823</v>
      </c>
      <c r="F909" s="6" t="s">
        <v>2796</v>
      </c>
    </row>
    <row r="910" spans="1:6" x14ac:dyDescent="0.25">
      <c r="A910" s="6" t="s">
        <v>2797</v>
      </c>
      <c r="B910" s="6" t="s">
        <v>950</v>
      </c>
      <c r="C910" s="6" t="s">
        <v>1868</v>
      </c>
      <c r="D910" s="6" t="s">
        <v>394</v>
      </c>
      <c r="E910" s="6" t="s">
        <v>459</v>
      </c>
      <c r="F910" s="6" t="s">
        <v>2798</v>
      </c>
    </row>
    <row r="911" spans="1:6" x14ac:dyDescent="0.25">
      <c r="A911" s="6" t="s">
        <v>2799</v>
      </c>
      <c r="B911" s="6" t="s">
        <v>617</v>
      </c>
      <c r="C911" s="6" t="s">
        <v>679</v>
      </c>
      <c r="D911" s="6" t="s">
        <v>389</v>
      </c>
      <c r="E911" s="6" t="s">
        <v>1224</v>
      </c>
      <c r="F911" s="6" t="s">
        <v>2800</v>
      </c>
    </row>
    <row r="912" spans="1:6" x14ac:dyDescent="0.25">
      <c r="A912" s="6" t="s">
        <v>2801</v>
      </c>
      <c r="B912" s="6" t="s">
        <v>387</v>
      </c>
      <c r="C912" s="6" t="s">
        <v>1625</v>
      </c>
      <c r="D912" s="6" t="s">
        <v>389</v>
      </c>
      <c r="E912" s="6" t="s">
        <v>2802</v>
      </c>
      <c r="F912" s="6" t="s">
        <v>2803</v>
      </c>
    </row>
    <row r="913" spans="1:6" x14ac:dyDescent="0.25">
      <c r="A913" s="6" t="s">
        <v>2804</v>
      </c>
      <c r="B913" s="6" t="s">
        <v>387</v>
      </c>
      <c r="C913" s="6" t="s">
        <v>601</v>
      </c>
      <c r="D913" s="6" t="s">
        <v>389</v>
      </c>
      <c r="E913" s="6" t="s">
        <v>602</v>
      </c>
      <c r="F913" s="6" t="s">
        <v>1781</v>
      </c>
    </row>
    <row r="914" spans="1:6" x14ac:dyDescent="0.25">
      <c r="A914" s="6" t="s">
        <v>2805</v>
      </c>
      <c r="B914" s="6" t="s">
        <v>387</v>
      </c>
      <c r="C914" s="6" t="s">
        <v>2806</v>
      </c>
      <c r="D914" s="6" t="s">
        <v>481</v>
      </c>
      <c r="E914" s="6" t="s">
        <v>2807</v>
      </c>
      <c r="F914" s="6" t="s">
        <v>2808</v>
      </c>
    </row>
    <row r="915" spans="1:6" x14ac:dyDescent="0.25">
      <c r="A915" s="6" t="s">
        <v>2809</v>
      </c>
      <c r="B915" s="6" t="s">
        <v>387</v>
      </c>
      <c r="C915" s="6" t="s">
        <v>2810</v>
      </c>
      <c r="D915" s="6" t="s">
        <v>394</v>
      </c>
      <c r="E915" s="6" t="s">
        <v>2811</v>
      </c>
      <c r="F915" s="6" t="s">
        <v>2812</v>
      </c>
    </row>
    <row r="916" spans="1:6" x14ac:dyDescent="0.25">
      <c r="A916" s="6" t="s">
        <v>2813</v>
      </c>
      <c r="B916" s="6" t="s">
        <v>2814</v>
      </c>
      <c r="C916" s="6" t="s">
        <v>968</v>
      </c>
      <c r="D916" s="6" t="s">
        <v>394</v>
      </c>
      <c r="E916" s="6" t="s">
        <v>2815</v>
      </c>
      <c r="F916" s="6" t="s">
        <v>2816</v>
      </c>
    </row>
    <row r="917" spans="1:6" x14ac:dyDescent="0.25">
      <c r="A917" s="6" t="s">
        <v>2817</v>
      </c>
      <c r="B917" s="6" t="s">
        <v>430</v>
      </c>
      <c r="C917" s="6" t="s">
        <v>2818</v>
      </c>
      <c r="D917" s="6" t="s">
        <v>389</v>
      </c>
      <c r="E917" s="6" t="s">
        <v>570</v>
      </c>
      <c r="F917" s="6" t="s">
        <v>2819</v>
      </c>
    </row>
    <row r="918" spans="1:6" x14ac:dyDescent="0.25">
      <c r="A918" s="6" t="s">
        <v>2820</v>
      </c>
      <c r="B918" s="6" t="s">
        <v>950</v>
      </c>
      <c r="C918" s="6" t="s">
        <v>1868</v>
      </c>
      <c r="D918" s="6" t="s">
        <v>394</v>
      </c>
      <c r="E918" s="6" t="s">
        <v>470</v>
      </c>
      <c r="F918" s="6" t="s">
        <v>2821</v>
      </c>
    </row>
    <row r="919" spans="1:6" x14ac:dyDescent="0.25">
      <c r="A919" s="6" t="s">
        <v>2822</v>
      </c>
      <c r="B919" s="6" t="s">
        <v>2823</v>
      </c>
      <c r="C919" s="6" t="s">
        <v>1625</v>
      </c>
      <c r="D919" s="6" t="s">
        <v>389</v>
      </c>
      <c r="E919" s="6" t="s">
        <v>2095</v>
      </c>
      <c r="F919" s="6" t="s">
        <v>2824</v>
      </c>
    </row>
    <row r="920" spans="1:6" x14ac:dyDescent="0.25">
      <c r="A920" s="6" t="s">
        <v>2825</v>
      </c>
      <c r="B920" s="6" t="s">
        <v>2823</v>
      </c>
      <c r="C920" s="6" t="s">
        <v>1718</v>
      </c>
      <c r="D920" s="6" t="s">
        <v>394</v>
      </c>
      <c r="E920" s="6" t="s">
        <v>1719</v>
      </c>
      <c r="F920" s="6" t="s">
        <v>2826</v>
      </c>
    </row>
    <row r="921" spans="1:6" x14ac:dyDescent="0.25">
      <c r="A921" s="6" t="s">
        <v>2827</v>
      </c>
      <c r="B921" s="6" t="s">
        <v>387</v>
      </c>
      <c r="C921" s="6" t="s">
        <v>2828</v>
      </c>
      <c r="D921" s="6" t="s">
        <v>481</v>
      </c>
      <c r="E921" s="6" t="s">
        <v>2829</v>
      </c>
      <c r="F921" s="6" t="s">
        <v>2830</v>
      </c>
    </row>
    <row r="922" spans="1:6" x14ac:dyDescent="0.25">
      <c r="A922" s="6" t="s">
        <v>2831</v>
      </c>
      <c r="B922" s="6" t="s">
        <v>2832</v>
      </c>
      <c r="C922" s="6" t="s">
        <v>1729</v>
      </c>
      <c r="D922" s="6" t="s">
        <v>481</v>
      </c>
      <c r="E922" s="6" t="s">
        <v>442</v>
      </c>
      <c r="F922" s="6" t="s">
        <v>2833</v>
      </c>
    </row>
    <row r="923" spans="1:6" x14ac:dyDescent="0.25">
      <c r="A923" s="6" t="s">
        <v>2834</v>
      </c>
      <c r="B923" s="6" t="s">
        <v>2835</v>
      </c>
      <c r="C923" s="6" t="s">
        <v>2836</v>
      </c>
      <c r="D923" s="6" t="s">
        <v>481</v>
      </c>
      <c r="E923" s="6" t="s">
        <v>2837</v>
      </c>
      <c r="F923" s="6" t="s">
        <v>2838</v>
      </c>
    </row>
    <row r="924" spans="1:6" x14ac:dyDescent="0.25">
      <c r="A924" s="6" t="s">
        <v>2839</v>
      </c>
      <c r="B924" s="6" t="s">
        <v>2840</v>
      </c>
      <c r="C924" s="6" t="s">
        <v>626</v>
      </c>
      <c r="D924" s="6" t="s">
        <v>389</v>
      </c>
      <c r="E924" s="6" t="s">
        <v>2841</v>
      </c>
      <c r="F924" s="6" t="s">
        <v>2842</v>
      </c>
    </row>
    <row r="925" spans="1:6" x14ac:dyDescent="0.25">
      <c r="A925" s="6" t="s">
        <v>2843</v>
      </c>
      <c r="B925" s="6" t="s">
        <v>2823</v>
      </c>
      <c r="C925" s="6" t="s">
        <v>414</v>
      </c>
      <c r="D925" s="6" t="s">
        <v>389</v>
      </c>
      <c r="E925" s="6" t="s">
        <v>739</v>
      </c>
      <c r="F925" s="6" t="s">
        <v>2844</v>
      </c>
    </row>
    <row r="926" spans="1:6" x14ac:dyDescent="0.25">
      <c r="A926" s="6" t="s">
        <v>2845</v>
      </c>
      <c r="B926" s="6" t="s">
        <v>2814</v>
      </c>
      <c r="C926" s="6" t="s">
        <v>968</v>
      </c>
      <c r="D926" s="6" t="s">
        <v>394</v>
      </c>
      <c r="E926" s="6" t="s">
        <v>2642</v>
      </c>
      <c r="F926" s="6" t="s">
        <v>2846</v>
      </c>
    </row>
    <row r="927" spans="1:6" x14ac:dyDescent="0.25">
      <c r="A927" s="6" t="s">
        <v>2847</v>
      </c>
      <c r="B927" s="6" t="s">
        <v>2823</v>
      </c>
      <c r="C927" s="6" t="s">
        <v>547</v>
      </c>
      <c r="D927" s="6" t="s">
        <v>389</v>
      </c>
      <c r="E927" s="6" t="s">
        <v>2848</v>
      </c>
      <c r="F927" s="6" t="s">
        <v>2756</v>
      </c>
    </row>
    <row r="928" spans="1:6" x14ac:dyDescent="0.25">
      <c r="A928" s="6" t="s">
        <v>2849</v>
      </c>
      <c r="B928" s="6" t="s">
        <v>2823</v>
      </c>
      <c r="C928" s="6" t="s">
        <v>685</v>
      </c>
      <c r="D928" s="6" t="s">
        <v>389</v>
      </c>
      <c r="E928" s="6" t="s">
        <v>2850</v>
      </c>
      <c r="F928" s="6" t="s">
        <v>2851</v>
      </c>
    </row>
    <row r="929" spans="1:6" x14ac:dyDescent="0.25">
      <c r="A929" s="6" t="s">
        <v>2852</v>
      </c>
      <c r="B929" s="6" t="s">
        <v>387</v>
      </c>
      <c r="C929" s="6" t="s">
        <v>2853</v>
      </c>
      <c r="D929" s="6" t="s">
        <v>389</v>
      </c>
      <c r="E929" s="6" t="s">
        <v>2854</v>
      </c>
      <c r="F929" s="6" t="s">
        <v>2855</v>
      </c>
    </row>
    <row r="930" spans="1:6" x14ac:dyDescent="0.25">
      <c r="A930" s="6" t="s">
        <v>2856</v>
      </c>
      <c r="B930" s="6" t="s">
        <v>2823</v>
      </c>
      <c r="C930" s="6" t="s">
        <v>601</v>
      </c>
      <c r="D930" s="6" t="s">
        <v>389</v>
      </c>
      <c r="E930" s="6" t="s">
        <v>602</v>
      </c>
      <c r="F930" s="6" t="s">
        <v>2857</v>
      </c>
    </row>
    <row r="931" spans="1:6" x14ac:dyDescent="0.25">
      <c r="A931" s="6" t="s">
        <v>2858</v>
      </c>
      <c r="B931" s="6" t="s">
        <v>2823</v>
      </c>
      <c r="C931" s="6" t="s">
        <v>414</v>
      </c>
      <c r="D931" s="6" t="s">
        <v>389</v>
      </c>
      <c r="E931" s="6" t="s">
        <v>728</v>
      </c>
      <c r="F931" s="6" t="s">
        <v>2859</v>
      </c>
    </row>
    <row r="932" spans="1:6" x14ac:dyDescent="0.25">
      <c r="A932" s="6" t="s">
        <v>2860</v>
      </c>
      <c r="B932" s="6" t="s">
        <v>950</v>
      </c>
      <c r="C932" s="6" t="s">
        <v>1868</v>
      </c>
      <c r="D932" s="6" t="s">
        <v>394</v>
      </c>
      <c r="E932" s="6" t="s">
        <v>459</v>
      </c>
      <c r="F932" s="6" t="s">
        <v>2861</v>
      </c>
    </row>
    <row r="933" spans="1:6" x14ac:dyDescent="0.25">
      <c r="A933" s="6" t="s">
        <v>2862</v>
      </c>
      <c r="B933" s="6" t="s">
        <v>2840</v>
      </c>
      <c r="C933" s="6" t="s">
        <v>1868</v>
      </c>
      <c r="D933" s="6" t="s">
        <v>394</v>
      </c>
      <c r="E933" s="6" t="s">
        <v>2012</v>
      </c>
      <c r="F933" s="6" t="s">
        <v>2863</v>
      </c>
    </row>
    <row r="934" spans="1:6" x14ac:dyDescent="0.25">
      <c r="A934" s="6" t="s">
        <v>2864</v>
      </c>
      <c r="B934" s="6" t="s">
        <v>2840</v>
      </c>
      <c r="C934" s="6" t="s">
        <v>1868</v>
      </c>
      <c r="D934" s="6" t="s">
        <v>394</v>
      </c>
      <c r="E934" s="6" t="s">
        <v>2012</v>
      </c>
      <c r="F934" s="6" t="s">
        <v>2865</v>
      </c>
    </row>
    <row r="935" spans="1:6" x14ac:dyDescent="0.25">
      <c r="A935" s="6" t="s">
        <v>2866</v>
      </c>
      <c r="B935" s="6" t="s">
        <v>2840</v>
      </c>
      <c r="C935" s="6" t="s">
        <v>1868</v>
      </c>
      <c r="D935" s="6" t="s">
        <v>394</v>
      </c>
      <c r="E935" s="6" t="s">
        <v>2012</v>
      </c>
      <c r="F935" s="6" t="s">
        <v>2867</v>
      </c>
    </row>
    <row r="936" spans="1:6" x14ac:dyDescent="0.25">
      <c r="A936" s="6" t="s">
        <v>2868</v>
      </c>
      <c r="B936" s="6" t="s">
        <v>617</v>
      </c>
      <c r="C936" s="6" t="s">
        <v>2869</v>
      </c>
      <c r="D936" s="6" t="s">
        <v>481</v>
      </c>
      <c r="E936" s="6" t="s">
        <v>749</v>
      </c>
      <c r="F936" s="6" t="s">
        <v>2870</v>
      </c>
    </row>
    <row r="937" spans="1:6" x14ac:dyDescent="0.25">
      <c r="A937" s="6" t="s">
        <v>2871</v>
      </c>
      <c r="B937" s="6" t="s">
        <v>387</v>
      </c>
      <c r="C937" s="6" t="s">
        <v>960</v>
      </c>
      <c r="D937" s="6" t="s">
        <v>389</v>
      </c>
      <c r="E937" s="6" t="s">
        <v>2872</v>
      </c>
      <c r="F937" s="6" t="s">
        <v>2873</v>
      </c>
    </row>
    <row r="938" spans="1:6" x14ac:dyDescent="0.25">
      <c r="A938" s="6" t="s">
        <v>2874</v>
      </c>
      <c r="B938" s="6" t="s">
        <v>430</v>
      </c>
      <c r="C938" s="6" t="s">
        <v>2875</v>
      </c>
      <c r="D938" s="6" t="s">
        <v>481</v>
      </c>
      <c r="E938" s="6" t="s">
        <v>2876</v>
      </c>
      <c r="F938" s="6" t="s">
        <v>2877</v>
      </c>
    </row>
    <row r="939" spans="1:6" x14ac:dyDescent="0.25">
      <c r="A939" s="6" t="s">
        <v>2878</v>
      </c>
      <c r="B939" s="6" t="s">
        <v>2823</v>
      </c>
      <c r="C939" s="6" t="s">
        <v>675</v>
      </c>
      <c r="D939" s="6" t="s">
        <v>389</v>
      </c>
      <c r="E939" s="6" t="s">
        <v>2879</v>
      </c>
      <c r="F939" s="6" t="s">
        <v>2782</v>
      </c>
    </row>
    <row r="940" spans="1:6" x14ac:dyDescent="0.25">
      <c r="A940" s="6" t="s">
        <v>2880</v>
      </c>
      <c r="B940" s="6" t="s">
        <v>387</v>
      </c>
      <c r="C940" s="6" t="s">
        <v>435</v>
      </c>
      <c r="D940" s="6" t="s">
        <v>389</v>
      </c>
      <c r="E940" s="6" t="s">
        <v>2425</v>
      </c>
      <c r="F940" s="6" t="s">
        <v>2881</v>
      </c>
    </row>
    <row r="941" spans="1:6" x14ac:dyDescent="0.25">
      <c r="A941" s="6" t="s">
        <v>2882</v>
      </c>
      <c r="B941" s="6" t="s">
        <v>2823</v>
      </c>
      <c r="C941" s="6" t="s">
        <v>2883</v>
      </c>
      <c r="D941" s="6" t="s">
        <v>389</v>
      </c>
      <c r="E941" s="6" t="s">
        <v>2884</v>
      </c>
      <c r="F941" s="6" t="s">
        <v>2885</v>
      </c>
    </row>
    <row r="942" spans="1:6" x14ac:dyDescent="0.25">
      <c r="A942" s="6" t="s">
        <v>2886</v>
      </c>
      <c r="B942" s="6" t="s">
        <v>2835</v>
      </c>
      <c r="C942" s="6" t="s">
        <v>2729</v>
      </c>
      <c r="D942" s="6" t="s">
        <v>389</v>
      </c>
      <c r="E942" s="6" t="s">
        <v>2730</v>
      </c>
      <c r="F942" s="6" t="s">
        <v>2887</v>
      </c>
    </row>
    <row r="943" spans="1:6" x14ac:dyDescent="0.25">
      <c r="A943" s="6" t="s">
        <v>2888</v>
      </c>
      <c r="B943" s="6" t="s">
        <v>2835</v>
      </c>
      <c r="C943" s="6" t="s">
        <v>2729</v>
      </c>
      <c r="D943" s="6" t="s">
        <v>389</v>
      </c>
      <c r="E943" s="6" t="s">
        <v>2730</v>
      </c>
      <c r="F943" s="6" t="s">
        <v>2889</v>
      </c>
    </row>
    <row r="944" spans="1:6" x14ac:dyDescent="0.25">
      <c r="A944" s="6" t="s">
        <v>2890</v>
      </c>
      <c r="B944" s="6" t="s">
        <v>2823</v>
      </c>
      <c r="C944" s="6" t="s">
        <v>508</v>
      </c>
      <c r="D944" s="6" t="s">
        <v>389</v>
      </c>
      <c r="E944" s="6" t="s">
        <v>544</v>
      </c>
      <c r="F944" s="6" t="s">
        <v>2891</v>
      </c>
    </row>
    <row r="945" spans="1:6" x14ac:dyDescent="0.25">
      <c r="A945" s="6" t="s">
        <v>2892</v>
      </c>
      <c r="B945" s="6" t="s">
        <v>2823</v>
      </c>
      <c r="C945" s="6" t="s">
        <v>960</v>
      </c>
      <c r="D945" s="6" t="s">
        <v>389</v>
      </c>
      <c r="E945" s="6" t="s">
        <v>2893</v>
      </c>
      <c r="F945" s="6" t="s">
        <v>2894</v>
      </c>
    </row>
    <row r="946" spans="1:6" x14ac:dyDescent="0.25">
      <c r="A946" s="6" t="s">
        <v>2895</v>
      </c>
      <c r="B946" s="6" t="s">
        <v>387</v>
      </c>
      <c r="C946" s="6" t="s">
        <v>547</v>
      </c>
      <c r="D946" s="6" t="s">
        <v>389</v>
      </c>
      <c r="E946" s="6" t="s">
        <v>548</v>
      </c>
      <c r="F946" s="6" t="s">
        <v>2896</v>
      </c>
    </row>
    <row r="947" spans="1:6" x14ac:dyDescent="0.25">
      <c r="A947" s="6" t="s">
        <v>2897</v>
      </c>
      <c r="B947" s="6" t="s">
        <v>2823</v>
      </c>
      <c r="C947" s="6" t="s">
        <v>2898</v>
      </c>
      <c r="D947" s="6" t="s">
        <v>481</v>
      </c>
      <c r="E947" s="6" t="s">
        <v>2899</v>
      </c>
      <c r="F947" s="6" t="s">
        <v>2900</v>
      </c>
    </row>
    <row r="948" spans="1:6" x14ac:dyDescent="0.25">
      <c r="A948" s="6" t="s">
        <v>2901</v>
      </c>
      <c r="B948" s="6" t="s">
        <v>387</v>
      </c>
      <c r="C948" s="6" t="s">
        <v>2902</v>
      </c>
      <c r="D948" s="6" t="s">
        <v>481</v>
      </c>
      <c r="E948" s="6" t="s">
        <v>548</v>
      </c>
      <c r="F948" s="6" t="s">
        <v>2903</v>
      </c>
    </row>
    <row r="949" spans="1:6" x14ac:dyDescent="0.25">
      <c r="A949" s="6" t="s">
        <v>2904</v>
      </c>
      <c r="B949" s="6" t="s">
        <v>387</v>
      </c>
      <c r="C949" s="6" t="s">
        <v>1729</v>
      </c>
      <c r="D949" s="6" t="s">
        <v>481</v>
      </c>
      <c r="E949" s="6" t="s">
        <v>870</v>
      </c>
      <c r="F949" s="6" t="s">
        <v>2905</v>
      </c>
    </row>
    <row r="950" spans="1:6" x14ac:dyDescent="0.25">
      <c r="A950" s="6" t="s">
        <v>2906</v>
      </c>
      <c r="B950" s="6" t="s">
        <v>2823</v>
      </c>
      <c r="C950" s="6" t="s">
        <v>675</v>
      </c>
      <c r="D950" s="6" t="s">
        <v>389</v>
      </c>
      <c r="E950" s="6" t="s">
        <v>2899</v>
      </c>
      <c r="F950" s="6" t="s">
        <v>2907</v>
      </c>
    </row>
    <row r="951" spans="1:6" x14ac:dyDescent="0.25">
      <c r="A951" s="6" t="s">
        <v>2908</v>
      </c>
      <c r="B951" s="6" t="s">
        <v>430</v>
      </c>
      <c r="C951" s="6" t="s">
        <v>2164</v>
      </c>
      <c r="D951" s="6" t="s">
        <v>394</v>
      </c>
      <c r="E951" s="6" t="s">
        <v>2909</v>
      </c>
      <c r="F951" s="6" t="s">
        <v>2910</v>
      </c>
    </row>
    <row r="952" spans="1:6" x14ac:dyDescent="0.25">
      <c r="A952" s="6" t="s">
        <v>2911</v>
      </c>
      <c r="B952" s="6" t="s">
        <v>387</v>
      </c>
      <c r="C952" s="6" t="s">
        <v>2912</v>
      </c>
      <c r="D952" s="6" t="s">
        <v>389</v>
      </c>
      <c r="E952" s="6" t="s">
        <v>2913</v>
      </c>
      <c r="F952" s="6" t="s">
        <v>2914</v>
      </c>
    </row>
    <row r="953" spans="1:6" x14ac:dyDescent="0.25">
      <c r="A953" s="6" t="s">
        <v>2915</v>
      </c>
      <c r="B953" s="6" t="s">
        <v>2823</v>
      </c>
      <c r="C953" s="6" t="s">
        <v>685</v>
      </c>
      <c r="D953" s="6" t="s">
        <v>389</v>
      </c>
      <c r="E953" s="6" t="s">
        <v>2850</v>
      </c>
      <c r="F953" s="6" t="s">
        <v>2916</v>
      </c>
    </row>
    <row r="954" spans="1:6" x14ac:dyDescent="0.25">
      <c r="A954" s="6" t="s">
        <v>2917</v>
      </c>
      <c r="B954" s="6" t="s">
        <v>387</v>
      </c>
      <c r="C954" s="6" t="s">
        <v>512</v>
      </c>
      <c r="D954" s="6" t="s">
        <v>389</v>
      </c>
      <c r="E954" s="6" t="s">
        <v>2197</v>
      </c>
      <c r="F954" s="6" t="s">
        <v>2918</v>
      </c>
    </row>
    <row r="955" spans="1:6" x14ac:dyDescent="0.25">
      <c r="A955" s="6" t="s">
        <v>2919</v>
      </c>
      <c r="B955" s="6" t="s">
        <v>449</v>
      </c>
      <c r="C955" s="6" t="s">
        <v>2920</v>
      </c>
      <c r="D955" s="6" t="s">
        <v>481</v>
      </c>
      <c r="E955" s="6" t="s">
        <v>697</v>
      </c>
      <c r="F955" s="6" t="s">
        <v>2921</v>
      </c>
    </row>
    <row r="956" spans="1:6" x14ac:dyDescent="0.25">
      <c r="A956" s="6" t="s">
        <v>2922</v>
      </c>
      <c r="B956" s="6" t="s">
        <v>387</v>
      </c>
      <c r="C956" s="6" t="s">
        <v>826</v>
      </c>
      <c r="D956" s="6" t="s">
        <v>389</v>
      </c>
      <c r="E956" s="6" t="s">
        <v>2923</v>
      </c>
      <c r="F956" s="6" t="s">
        <v>2924</v>
      </c>
    </row>
    <row r="957" spans="1:6" x14ac:dyDescent="0.25">
      <c r="A957" s="6" t="s">
        <v>2925</v>
      </c>
      <c r="B957" s="6" t="s">
        <v>387</v>
      </c>
      <c r="C957" s="6" t="s">
        <v>2926</v>
      </c>
      <c r="D957" s="6" t="s">
        <v>394</v>
      </c>
      <c r="E957" s="6" t="s">
        <v>2927</v>
      </c>
      <c r="F957" s="6" t="s">
        <v>2928</v>
      </c>
    </row>
    <row r="958" spans="1:6" x14ac:dyDescent="0.25">
      <c r="A958" s="6" t="s">
        <v>2929</v>
      </c>
      <c r="B958" s="6" t="s">
        <v>387</v>
      </c>
      <c r="C958" s="6" t="s">
        <v>1421</v>
      </c>
      <c r="D958" s="6" t="s">
        <v>389</v>
      </c>
      <c r="E958" s="6" t="s">
        <v>427</v>
      </c>
      <c r="F958" s="6" t="s">
        <v>902</v>
      </c>
    </row>
    <row r="959" spans="1:6" x14ac:dyDescent="0.25">
      <c r="A959" s="6" t="s">
        <v>2930</v>
      </c>
      <c r="B959" s="6" t="s">
        <v>617</v>
      </c>
      <c r="C959" s="6" t="s">
        <v>2931</v>
      </c>
      <c r="D959" s="6" t="s">
        <v>389</v>
      </c>
      <c r="E959" s="6" t="s">
        <v>1780</v>
      </c>
      <c r="F959" s="6" t="s">
        <v>2306</v>
      </c>
    </row>
    <row r="960" spans="1:6" x14ac:dyDescent="0.25">
      <c r="A960" s="6" t="s">
        <v>2932</v>
      </c>
      <c r="B960" s="6" t="s">
        <v>387</v>
      </c>
      <c r="C960" s="6" t="s">
        <v>1625</v>
      </c>
      <c r="D960" s="6" t="s">
        <v>389</v>
      </c>
      <c r="E960" s="6" t="s">
        <v>2159</v>
      </c>
      <c r="F960" s="6" t="s">
        <v>2489</v>
      </c>
    </row>
    <row r="961" spans="1:6" x14ac:dyDescent="0.25">
      <c r="A961" s="6" t="s">
        <v>2933</v>
      </c>
      <c r="B961" s="6" t="s">
        <v>387</v>
      </c>
      <c r="C961" s="6" t="s">
        <v>398</v>
      </c>
      <c r="D961" s="6" t="s">
        <v>389</v>
      </c>
      <c r="E961" s="6" t="s">
        <v>2934</v>
      </c>
      <c r="F961" s="6" t="s">
        <v>2935</v>
      </c>
    </row>
    <row r="962" spans="1:6" x14ac:dyDescent="0.25">
      <c r="A962" s="6" t="s">
        <v>2936</v>
      </c>
      <c r="B962" s="6" t="s">
        <v>430</v>
      </c>
      <c r="C962" s="6" t="s">
        <v>2937</v>
      </c>
      <c r="D962" s="6" t="s">
        <v>481</v>
      </c>
      <c r="E962" s="6" t="s">
        <v>2938</v>
      </c>
      <c r="F962" s="6" t="s">
        <v>1179</v>
      </c>
    </row>
    <row r="963" spans="1:6" x14ac:dyDescent="0.25">
      <c r="A963" s="6" t="s">
        <v>2939</v>
      </c>
      <c r="B963" s="6" t="s">
        <v>387</v>
      </c>
      <c r="C963" s="6" t="s">
        <v>414</v>
      </c>
      <c r="D963" s="6" t="s">
        <v>389</v>
      </c>
      <c r="E963" s="6" t="s">
        <v>2940</v>
      </c>
      <c r="F963" s="6" t="s">
        <v>2941</v>
      </c>
    </row>
    <row r="964" spans="1:6" x14ac:dyDescent="0.25">
      <c r="A964" s="6" t="s">
        <v>2942</v>
      </c>
      <c r="B964" s="6" t="s">
        <v>387</v>
      </c>
      <c r="C964" s="6" t="s">
        <v>2514</v>
      </c>
      <c r="D964" s="6" t="s">
        <v>389</v>
      </c>
      <c r="E964" s="6" t="s">
        <v>2515</v>
      </c>
      <c r="F964" s="6" t="s">
        <v>2943</v>
      </c>
    </row>
    <row r="965" spans="1:6" x14ac:dyDescent="0.25">
      <c r="A965" s="6" t="s">
        <v>2944</v>
      </c>
      <c r="B965" s="6" t="s">
        <v>387</v>
      </c>
      <c r="C965" s="6" t="s">
        <v>547</v>
      </c>
      <c r="D965" s="6" t="s">
        <v>389</v>
      </c>
      <c r="E965" s="6" t="s">
        <v>2945</v>
      </c>
      <c r="F965" s="6" t="s">
        <v>2946</v>
      </c>
    </row>
    <row r="966" spans="1:6" x14ac:dyDescent="0.25">
      <c r="A966" s="6" t="s">
        <v>2947</v>
      </c>
      <c r="B966" s="6" t="s">
        <v>387</v>
      </c>
      <c r="C966" s="6" t="s">
        <v>2948</v>
      </c>
      <c r="D966" s="6" t="s">
        <v>481</v>
      </c>
      <c r="E966" s="6" t="s">
        <v>2949</v>
      </c>
      <c r="F966" s="6" t="s">
        <v>1767</v>
      </c>
    </row>
    <row r="967" spans="1:6" x14ac:dyDescent="0.25">
      <c r="A967" s="6" t="s">
        <v>2950</v>
      </c>
      <c r="B967" s="6" t="s">
        <v>387</v>
      </c>
      <c r="C967" s="6" t="s">
        <v>1343</v>
      </c>
      <c r="D967" s="6" t="s">
        <v>389</v>
      </c>
      <c r="E967" s="6" t="s">
        <v>2951</v>
      </c>
      <c r="F967" s="6" t="s">
        <v>2952</v>
      </c>
    </row>
    <row r="968" spans="1:6" x14ac:dyDescent="0.25">
      <c r="A968" s="6" t="s">
        <v>2953</v>
      </c>
      <c r="B968" s="6" t="s">
        <v>2015</v>
      </c>
      <c r="C968" s="6" t="s">
        <v>1397</v>
      </c>
      <c r="D968" s="6" t="s">
        <v>394</v>
      </c>
      <c r="E968" s="6" t="s">
        <v>582</v>
      </c>
      <c r="F968" s="6" t="s">
        <v>2954</v>
      </c>
    </row>
    <row r="969" spans="1:6" x14ac:dyDescent="0.25">
      <c r="A969" s="6" t="s">
        <v>32</v>
      </c>
      <c r="B969" s="6" t="s">
        <v>617</v>
      </c>
      <c r="C969" s="6" t="s">
        <v>508</v>
      </c>
      <c r="D969" s="6" t="s">
        <v>389</v>
      </c>
      <c r="E969" s="6" t="s">
        <v>854</v>
      </c>
      <c r="F969" s="6" t="s">
        <v>2955</v>
      </c>
    </row>
    <row r="970" spans="1:6" x14ac:dyDescent="0.25">
      <c r="A970" s="6" t="s">
        <v>34</v>
      </c>
      <c r="B970" s="6" t="s">
        <v>387</v>
      </c>
      <c r="C970" s="6" t="s">
        <v>2404</v>
      </c>
      <c r="D970" s="6" t="s">
        <v>389</v>
      </c>
      <c r="E970" s="6" t="s">
        <v>2956</v>
      </c>
      <c r="F970" s="6" t="s">
        <v>1878</v>
      </c>
    </row>
    <row r="971" spans="1:6" x14ac:dyDescent="0.25">
      <c r="A971" s="6" t="s">
        <v>370</v>
      </c>
      <c r="B971" s="6" t="s">
        <v>387</v>
      </c>
      <c r="C971" s="6" t="s">
        <v>547</v>
      </c>
      <c r="D971" s="6" t="s">
        <v>389</v>
      </c>
      <c r="E971" s="6" t="s">
        <v>2957</v>
      </c>
      <c r="F971" s="6" t="s">
        <v>2958</v>
      </c>
    </row>
    <row r="972" spans="1:6" x14ac:dyDescent="0.25">
      <c r="A972" s="6" t="s">
        <v>371</v>
      </c>
      <c r="B972" s="6" t="s">
        <v>387</v>
      </c>
      <c r="C972" s="6" t="s">
        <v>826</v>
      </c>
      <c r="D972" s="6" t="s">
        <v>389</v>
      </c>
      <c r="E972" s="6" t="s">
        <v>2279</v>
      </c>
      <c r="F972" s="6" t="s">
        <v>2959</v>
      </c>
    </row>
    <row r="973" spans="1:6" x14ac:dyDescent="0.25">
      <c r="A973" s="6" t="s">
        <v>372</v>
      </c>
      <c r="B973" s="6" t="s">
        <v>2015</v>
      </c>
      <c r="C973" s="6" t="s">
        <v>1868</v>
      </c>
      <c r="D973" s="6" t="s">
        <v>394</v>
      </c>
      <c r="E973" s="6" t="s">
        <v>2012</v>
      </c>
      <c r="F973" s="6" t="s">
        <v>2960</v>
      </c>
    </row>
    <row r="974" spans="1:6" x14ac:dyDescent="0.25">
      <c r="A974" s="6" t="s">
        <v>373</v>
      </c>
      <c r="B974" s="6" t="s">
        <v>387</v>
      </c>
      <c r="C974" s="6" t="s">
        <v>2526</v>
      </c>
      <c r="D974" s="6" t="s">
        <v>481</v>
      </c>
      <c r="E974" s="6" t="s">
        <v>2428</v>
      </c>
      <c r="F974" s="6" t="s">
        <v>2527</v>
      </c>
    </row>
    <row r="975" spans="1:6" x14ac:dyDescent="0.25">
      <c r="A975" s="6" t="s">
        <v>374</v>
      </c>
      <c r="B975" s="6" t="s">
        <v>387</v>
      </c>
      <c r="C975" s="6" t="s">
        <v>512</v>
      </c>
      <c r="D975" s="6" t="s">
        <v>389</v>
      </c>
      <c r="E975" s="6" t="s">
        <v>1533</v>
      </c>
      <c r="F975" s="6" t="s">
        <v>2961</v>
      </c>
    </row>
    <row r="976" spans="1:6" x14ac:dyDescent="0.25">
      <c r="A976" s="6" t="s">
        <v>375</v>
      </c>
      <c r="B976" s="6" t="s">
        <v>449</v>
      </c>
      <c r="C976" s="6" t="s">
        <v>968</v>
      </c>
      <c r="D976" s="6" t="s">
        <v>394</v>
      </c>
      <c r="E976" s="6" t="s">
        <v>2664</v>
      </c>
      <c r="F976" s="6" t="s">
        <v>2962</v>
      </c>
    </row>
    <row r="977" spans="1:6" x14ac:dyDescent="0.25">
      <c r="A977" s="6" t="s">
        <v>2963</v>
      </c>
      <c r="B977" s="6" t="s">
        <v>387</v>
      </c>
      <c r="C977" s="6" t="s">
        <v>414</v>
      </c>
      <c r="D977" s="6" t="s">
        <v>389</v>
      </c>
      <c r="E977" s="6" t="s">
        <v>1665</v>
      </c>
      <c r="F977" s="6" t="s">
        <v>2964</v>
      </c>
    </row>
    <row r="978" spans="1:6" x14ac:dyDescent="0.25">
      <c r="A978" s="6" t="s">
        <v>2965</v>
      </c>
      <c r="B978" s="6" t="s">
        <v>387</v>
      </c>
      <c r="C978" s="6" t="s">
        <v>960</v>
      </c>
      <c r="D978" s="6" t="s">
        <v>389</v>
      </c>
      <c r="E978" s="6" t="s">
        <v>1359</v>
      </c>
      <c r="F978" s="6" t="s">
        <v>2355</v>
      </c>
    </row>
    <row r="979" spans="1:6" x14ac:dyDescent="0.25">
      <c r="A979" s="6" t="s">
        <v>2966</v>
      </c>
      <c r="B979" s="6" t="s">
        <v>387</v>
      </c>
      <c r="C979" s="6" t="s">
        <v>2967</v>
      </c>
      <c r="D979" s="6" t="s">
        <v>389</v>
      </c>
      <c r="E979" s="6" t="s">
        <v>2968</v>
      </c>
      <c r="F979" s="6" t="s">
        <v>1225</v>
      </c>
    </row>
    <row r="980" spans="1:6" x14ac:dyDescent="0.25">
      <c r="A980" s="6" t="s">
        <v>2969</v>
      </c>
      <c r="B980" s="6" t="s">
        <v>387</v>
      </c>
      <c r="C980" s="6" t="s">
        <v>685</v>
      </c>
      <c r="D980" s="6" t="s">
        <v>389</v>
      </c>
      <c r="E980" s="6" t="s">
        <v>2850</v>
      </c>
      <c r="F980" s="6" t="s">
        <v>2970</v>
      </c>
    </row>
    <row r="981" spans="1:6" x14ac:dyDescent="0.25">
      <c r="A981" s="6" t="s">
        <v>2971</v>
      </c>
      <c r="B981" s="6" t="s">
        <v>387</v>
      </c>
      <c r="C981" s="6" t="s">
        <v>960</v>
      </c>
      <c r="D981" s="6" t="s">
        <v>389</v>
      </c>
      <c r="E981" s="6" t="s">
        <v>2972</v>
      </c>
      <c r="F981" s="6" t="s">
        <v>2973</v>
      </c>
    </row>
    <row r="982" spans="1:6" x14ac:dyDescent="0.25">
      <c r="A982" s="6" t="s">
        <v>2974</v>
      </c>
      <c r="B982" s="6" t="s">
        <v>387</v>
      </c>
      <c r="C982" s="6" t="s">
        <v>626</v>
      </c>
      <c r="D982" s="6" t="s">
        <v>389</v>
      </c>
      <c r="E982" s="6" t="s">
        <v>633</v>
      </c>
      <c r="F982" s="6" t="s">
        <v>2975</v>
      </c>
    </row>
    <row r="983" spans="1:6" x14ac:dyDescent="0.25">
      <c r="A983" s="6" t="s">
        <v>2976</v>
      </c>
      <c r="B983" s="6" t="s">
        <v>2015</v>
      </c>
      <c r="C983" s="6" t="s">
        <v>1397</v>
      </c>
      <c r="D983" s="6" t="s">
        <v>394</v>
      </c>
      <c r="E983" s="6" t="s">
        <v>582</v>
      </c>
      <c r="F983" s="6" t="s">
        <v>2977</v>
      </c>
    </row>
    <row r="984" spans="1:6" x14ac:dyDescent="0.25">
      <c r="A984" s="6" t="s">
        <v>2978</v>
      </c>
      <c r="B984" s="6" t="s">
        <v>387</v>
      </c>
      <c r="C984" s="6" t="s">
        <v>2979</v>
      </c>
      <c r="D984" s="6" t="s">
        <v>389</v>
      </c>
      <c r="E984" s="6" t="s">
        <v>2980</v>
      </c>
      <c r="F984" s="6" t="s">
        <v>2981</v>
      </c>
    </row>
    <row r="985" spans="1:6" x14ac:dyDescent="0.25">
      <c r="A985" s="6" t="s">
        <v>2982</v>
      </c>
      <c r="B985" s="6" t="s">
        <v>430</v>
      </c>
      <c r="C985" s="6" t="s">
        <v>2164</v>
      </c>
      <c r="D985" s="6" t="s">
        <v>394</v>
      </c>
      <c r="E985" s="6" t="s">
        <v>2983</v>
      </c>
      <c r="F985" s="6" t="s">
        <v>2984</v>
      </c>
    </row>
    <row r="986" spans="1:6" x14ac:dyDescent="0.25">
      <c r="A986" s="6" t="s">
        <v>2985</v>
      </c>
      <c r="B986" s="6" t="s">
        <v>430</v>
      </c>
      <c r="C986" s="6" t="s">
        <v>2164</v>
      </c>
      <c r="D986" s="6" t="s">
        <v>394</v>
      </c>
      <c r="E986" s="6" t="s">
        <v>2986</v>
      </c>
      <c r="F986" s="6" t="s">
        <v>2987</v>
      </c>
    </row>
    <row r="987" spans="1:6" x14ac:dyDescent="0.25">
      <c r="A987" s="6" t="s">
        <v>2988</v>
      </c>
      <c r="B987" s="6" t="s">
        <v>430</v>
      </c>
      <c r="C987" s="6" t="s">
        <v>2164</v>
      </c>
      <c r="D987" s="6" t="s">
        <v>394</v>
      </c>
      <c r="E987" s="6" t="s">
        <v>2989</v>
      </c>
      <c r="F987" s="6" t="s">
        <v>2984</v>
      </c>
    </row>
    <row r="988" spans="1:6" x14ac:dyDescent="0.25">
      <c r="A988" s="6" t="s">
        <v>2990</v>
      </c>
      <c r="B988" s="6" t="s">
        <v>387</v>
      </c>
      <c r="C988" s="6" t="s">
        <v>968</v>
      </c>
      <c r="D988" s="6" t="s">
        <v>394</v>
      </c>
      <c r="E988" s="6" t="s">
        <v>969</v>
      </c>
      <c r="F988" s="6" t="s">
        <v>2991</v>
      </c>
    </row>
    <row r="989" spans="1:6" x14ac:dyDescent="0.25">
      <c r="A989" s="6" t="s">
        <v>2992</v>
      </c>
      <c r="B989" s="6" t="s">
        <v>387</v>
      </c>
      <c r="C989" s="6" t="s">
        <v>1990</v>
      </c>
      <c r="D989" s="6" t="s">
        <v>394</v>
      </c>
      <c r="E989" s="6" t="s">
        <v>2139</v>
      </c>
      <c r="F989" s="6" t="s">
        <v>2993</v>
      </c>
    </row>
    <row r="990" spans="1:6" x14ac:dyDescent="0.25">
      <c r="A990" s="6" t="s">
        <v>2994</v>
      </c>
      <c r="B990" s="6" t="s">
        <v>387</v>
      </c>
      <c r="C990" s="6" t="s">
        <v>414</v>
      </c>
      <c r="D990" s="6" t="s">
        <v>389</v>
      </c>
      <c r="E990" s="6" t="s">
        <v>1665</v>
      </c>
      <c r="F990" s="6" t="s">
        <v>2995</v>
      </c>
    </row>
    <row r="991" spans="1:6" x14ac:dyDescent="0.25">
      <c r="A991" s="6" t="s">
        <v>2996</v>
      </c>
      <c r="B991" s="6" t="s">
        <v>387</v>
      </c>
      <c r="C991" s="6" t="s">
        <v>508</v>
      </c>
      <c r="D991" s="6" t="s">
        <v>389</v>
      </c>
      <c r="E991" s="6" t="s">
        <v>854</v>
      </c>
      <c r="F991" s="6" t="s">
        <v>2997</v>
      </c>
    </row>
    <row r="992" spans="1:6" x14ac:dyDescent="0.25">
      <c r="A992" s="6" t="s">
        <v>2998</v>
      </c>
      <c r="B992" s="6" t="s">
        <v>2835</v>
      </c>
      <c r="C992" s="6" t="s">
        <v>2514</v>
      </c>
      <c r="D992" s="6" t="s">
        <v>389</v>
      </c>
      <c r="E992" s="6" t="s">
        <v>2515</v>
      </c>
      <c r="F992" s="6" t="s">
        <v>1781</v>
      </c>
    </row>
    <row r="993" spans="1:6" x14ac:dyDescent="0.25">
      <c r="A993" s="6" t="s">
        <v>2999</v>
      </c>
      <c r="B993" s="6" t="s">
        <v>387</v>
      </c>
      <c r="C993" s="6" t="s">
        <v>826</v>
      </c>
      <c r="D993" s="6" t="s">
        <v>389</v>
      </c>
      <c r="E993" s="6" t="s">
        <v>2188</v>
      </c>
      <c r="F993" s="6" t="s">
        <v>3000</v>
      </c>
    </row>
    <row r="994" spans="1:6" x14ac:dyDescent="0.25">
      <c r="A994" s="6" t="s">
        <v>3001</v>
      </c>
      <c r="B994" s="6" t="s">
        <v>387</v>
      </c>
      <c r="C994" s="6" t="s">
        <v>960</v>
      </c>
      <c r="D994" s="6" t="s">
        <v>389</v>
      </c>
      <c r="E994" s="6" t="s">
        <v>1359</v>
      </c>
      <c r="F994" s="6" t="s">
        <v>3002</v>
      </c>
    </row>
    <row r="995" spans="1:6" x14ac:dyDescent="0.25">
      <c r="A995" s="6" t="s">
        <v>3003</v>
      </c>
      <c r="B995" s="6" t="s">
        <v>2823</v>
      </c>
      <c r="C995" s="6" t="s">
        <v>1625</v>
      </c>
      <c r="D995" s="6" t="s">
        <v>389</v>
      </c>
      <c r="E995" s="6" t="s">
        <v>2293</v>
      </c>
      <c r="F995" s="6" t="s">
        <v>3004</v>
      </c>
    </row>
    <row r="996" spans="1:6" x14ac:dyDescent="0.25">
      <c r="A996" s="6" t="s">
        <v>3005</v>
      </c>
      <c r="B996" s="6" t="s">
        <v>2823</v>
      </c>
      <c r="C996" s="6" t="s">
        <v>1625</v>
      </c>
      <c r="D996" s="6" t="s">
        <v>389</v>
      </c>
      <c r="E996" s="6" t="s">
        <v>3006</v>
      </c>
      <c r="F996" s="6" t="s">
        <v>3007</v>
      </c>
    </row>
    <row r="997" spans="1:6" x14ac:dyDescent="0.25">
      <c r="A997" s="6" t="s">
        <v>3008</v>
      </c>
      <c r="B997" s="6" t="s">
        <v>1845</v>
      </c>
      <c r="C997" s="6" t="s">
        <v>3009</v>
      </c>
      <c r="D997" s="6" t="s">
        <v>481</v>
      </c>
      <c r="E997" s="6" t="s">
        <v>3010</v>
      </c>
      <c r="F997" s="6" t="s">
        <v>3011</v>
      </c>
    </row>
    <row r="998" spans="1:6" x14ac:dyDescent="0.25">
      <c r="A998" s="6" t="s">
        <v>3012</v>
      </c>
      <c r="B998" s="6" t="s">
        <v>2823</v>
      </c>
      <c r="C998" s="6" t="s">
        <v>1625</v>
      </c>
      <c r="D998" s="6" t="s">
        <v>389</v>
      </c>
      <c r="E998" s="6" t="s">
        <v>3013</v>
      </c>
      <c r="F998" s="6" t="s">
        <v>3014</v>
      </c>
    </row>
    <row r="999" spans="1:6" x14ac:dyDescent="0.25">
      <c r="A999" s="6" t="s">
        <v>3015</v>
      </c>
      <c r="B999" s="6" t="s">
        <v>617</v>
      </c>
      <c r="C999" s="6" t="s">
        <v>3016</v>
      </c>
      <c r="D999" s="6" t="s">
        <v>481</v>
      </c>
      <c r="E999" s="6" t="s">
        <v>1422</v>
      </c>
      <c r="F999" s="6" t="s">
        <v>3017</v>
      </c>
    </row>
    <row r="1000" spans="1:6" x14ac:dyDescent="0.25">
      <c r="A1000" s="6" t="s">
        <v>3018</v>
      </c>
      <c r="B1000" s="6" t="s">
        <v>1845</v>
      </c>
      <c r="C1000" s="6" t="s">
        <v>1397</v>
      </c>
      <c r="D1000" s="6" t="s">
        <v>394</v>
      </c>
      <c r="E1000" s="6" t="s">
        <v>558</v>
      </c>
      <c r="F1000" s="6" t="s">
        <v>3019</v>
      </c>
    </row>
    <row r="1001" spans="1:6" x14ac:dyDescent="0.25">
      <c r="A1001" s="6" t="s">
        <v>3020</v>
      </c>
      <c r="B1001" s="6" t="s">
        <v>617</v>
      </c>
      <c r="C1001" s="6" t="s">
        <v>1397</v>
      </c>
      <c r="D1001" s="6" t="s">
        <v>394</v>
      </c>
      <c r="E1001" s="6" t="s">
        <v>558</v>
      </c>
      <c r="F1001" s="6" t="s">
        <v>3021</v>
      </c>
    </row>
    <row r="1002" spans="1:6" x14ac:dyDescent="0.25">
      <c r="A1002" s="6" t="s">
        <v>3022</v>
      </c>
      <c r="B1002" s="6" t="s">
        <v>2832</v>
      </c>
      <c r="C1002" s="6" t="s">
        <v>3023</v>
      </c>
      <c r="D1002" s="6" t="s">
        <v>481</v>
      </c>
      <c r="E1002" s="6" t="s">
        <v>3024</v>
      </c>
      <c r="F1002" s="6" t="s">
        <v>483</v>
      </c>
    </row>
    <row r="1003" spans="1:6" x14ac:dyDescent="0.25">
      <c r="A1003" s="6" t="s">
        <v>3025</v>
      </c>
      <c r="B1003" s="6" t="s">
        <v>387</v>
      </c>
      <c r="C1003" s="6" t="s">
        <v>1718</v>
      </c>
      <c r="D1003" s="6" t="s">
        <v>394</v>
      </c>
      <c r="E1003" s="6" t="s">
        <v>1719</v>
      </c>
      <c r="F1003" s="6" t="s">
        <v>3026</v>
      </c>
    </row>
    <row r="1004" spans="1:6" x14ac:dyDescent="0.25">
      <c r="A1004" s="6" t="s">
        <v>3027</v>
      </c>
      <c r="B1004" s="6" t="s">
        <v>2814</v>
      </c>
      <c r="C1004" s="6" t="s">
        <v>968</v>
      </c>
      <c r="D1004" s="6" t="s">
        <v>394</v>
      </c>
      <c r="E1004" s="6" t="s">
        <v>969</v>
      </c>
      <c r="F1004" s="6" t="s">
        <v>3028</v>
      </c>
    </row>
    <row r="1005" spans="1:6" x14ac:dyDescent="0.25">
      <c r="A1005" s="6" t="s">
        <v>3029</v>
      </c>
      <c r="B1005" s="6" t="s">
        <v>2814</v>
      </c>
      <c r="C1005" s="6" t="s">
        <v>968</v>
      </c>
      <c r="D1005" s="6" t="s">
        <v>394</v>
      </c>
      <c r="E1005" s="6" t="s">
        <v>969</v>
      </c>
      <c r="F1005" s="6" t="s">
        <v>3030</v>
      </c>
    </row>
    <row r="1006" spans="1:6" x14ac:dyDescent="0.25">
      <c r="A1006" s="6" t="s">
        <v>3031</v>
      </c>
      <c r="B1006" s="6" t="s">
        <v>2814</v>
      </c>
      <c r="C1006" s="6" t="s">
        <v>968</v>
      </c>
      <c r="D1006" s="6" t="s">
        <v>394</v>
      </c>
      <c r="E1006" s="6" t="s">
        <v>969</v>
      </c>
      <c r="F1006" s="6" t="s">
        <v>3032</v>
      </c>
    </row>
    <row r="1007" spans="1:6" x14ac:dyDescent="0.25">
      <c r="A1007" s="6" t="s">
        <v>3033</v>
      </c>
      <c r="B1007" s="6" t="s">
        <v>449</v>
      </c>
      <c r="C1007" s="6" t="s">
        <v>968</v>
      </c>
      <c r="D1007" s="6" t="s">
        <v>394</v>
      </c>
      <c r="E1007" s="6" t="s">
        <v>2569</v>
      </c>
      <c r="F1007" s="6" t="s">
        <v>3034</v>
      </c>
    </row>
    <row r="1008" spans="1:6" x14ac:dyDescent="0.25">
      <c r="A1008" s="6" t="s">
        <v>3035</v>
      </c>
      <c r="B1008" s="6" t="s">
        <v>1845</v>
      </c>
      <c r="C1008" s="6" t="s">
        <v>2404</v>
      </c>
      <c r="D1008" s="6" t="s">
        <v>389</v>
      </c>
      <c r="E1008" s="6" t="s">
        <v>3036</v>
      </c>
      <c r="F1008" s="6" t="s">
        <v>3037</v>
      </c>
    </row>
    <row r="1009" spans="1:6" x14ac:dyDescent="0.25">
      <c r="A1009" s="6" t="s">
        <v>3038</v>
      </c>
      <c r="B1009" s="6" t="s">
        <v>1845</v>
      </c>
      <c r="C1009" s="6" t="s">
        <v>2404</v>
      </c>
      <c r="D1009" s="6" t="s">
        <v>389</v>
      </c>
      <c r="E1009" s="6" t="s">
        <v>3039</v>
      </c>
      <c r="F1009" s="6" t="s">
        <v>3040</v>
      </c>
    </row>
    <row r="1010" spans="1:6" x14ac:dyDescent="0.25">
      <c r="A1010" s="6" t="s">
        <v>3041</v>
      </c>
      <c r="B1010" s="6" t="s">
        <v>2814</v>
      </c>
      <c r="C1010" s="6" t="s">
        <v>968</v>
      </c>
      <c r="D1010" s="6" t="s">
        <v>394</v>
      </c>
      <c r="E1010" s="6" t="s">
        <v>969</v>
      </c>
      <c r="F1010" s="6" t="s">
        <v>3042</v>
      </c>
    </row>
    <row r="1011" spans="1:6" x14ac:dyDescent="0.25">
      <c r="A1011" s="6" t="s">
        <v>3043</v>
      </c>
      <c r="B1011" s="6" t="s">
        <v>430</v>
      </c>
      <c r="C1011" s="6" t="s">
        <v>3044</v>
      </c>
      <c r="D1011" s="6" t="s">
        <v>481</v>
      </c>
      <c r="E1011" s="6" t="s">
        <v>3045</v>
      </c>
      <c r="F1011" s="6" t="s">
        <v>3046</v>
      </c>
    </row>
    <row r="1012" spans="1:6" x14ac:dyDescent="0.25">
      <c r="A1012" s="6" t="s">
        <v>3047</v>
      </c>
      <c r="B1012" s="6" t="s">
        <v>449</v>
      </c>
      <c r="C1012" s="6" t="s">
        <v>968</v>
      </c>
      <c r="D1012" s="6" t="s">
        <v>394</v>
      </c>
      <c r="E1012" s="6" t="s">
        <v>969</v>
      </c>
      <c r="F1012" s="6" t="s">
        <v>3048</v>
      </c>
    </row>
    <row r="1013" spans="1:6" x14ac:dyDescent="0.25">
      <c r="A1013" s="6" t="s">
        <v>3049</v>
      </c>
      <c r="B1013" s="6" t="s">
        <v>2832</v>
      </c>
      <c r="C1013" s="6" t="s">
        <v>2404</v>
      </c>
      <c r="D1013" s="6" t="s">
        <v>389</v>
      </c>
      <c r="E1013" s="6" t="s">
        <v>3050</v>
      </c>
      <c r="F1013" s="6" t="s">
        <v>3051</v>
      </c>
    </row>
    <row r="1014" spans="1:6" x14ac:dyDescent="0.25">
      <c r="A1014" s="6" t="s">
        <v>3052</v>
      </c>
      <c r="B1014" s="6" t="s">
        <v>387</v>
      </c>
      <c r="C1014" s="6" t="s">
        <v>601</v>
      </c>
      <c r="D1014" s="6" t="s">
        <v>389</v>
      </c>
      <c r="E1014" s="6" t="s">
        <v>1807</v>
      </c>
      <c r="F1014" s="6" t="s">
        <v>3053</v>
      </c>
    </row>
    <row r="1015" spans="1:6" x14ac:dyDescent="0.25">
      <c r="A1015" s="6" t="s">
        <v>3054</v>
      </c>
      <c r="B1015" s="6" t="s">
        <v>1845</v>
      </c>
      <c r="C1015" s="6" t="s">
        <v>1343</v>
      </c>
      <c r="D1015" s="6" t="s">
        <v>389</v>
      </c>
      <c r="E1015" s="6" t="s">
        <v>1823</v>
      </c>
      <c r="F1015" s="6" t="s">
        <v>3055</v>
      </c>
    </row>
    <row r="1016" spans="1:6" x14ac:dyDescent="0.25">
      <c r="A1016" s="6" t="s">
        <v>3056</v>
      </c>
      <c r="B1016" s="6" t="s">
        <v>387</v>
      </c>
      <c r="C1016" s="6" t="s">
        <v>1343</v>
      </c>
      <c r="D1016" s="6" t="s">
        <v>389</v>
      </c>
      <c r="E1016" s="6" t="s">
        <v>1823</v>
      </c>
      <c r="F1016" s="6" t="s">
        <v>3057</v>
      </c>
    </row>
    <row r="1017" spans="1:6" x14ac:dyDescent="0.25">
      <c r="A1017" s="6" t="s">
        <v>3058</v>
      </c>
      <c r="B1017" s="6" t="s">
        <v>387</v>
      </c>
      <c r="C1017" s="6" t="s">
        <v>3059</v>
      </c>
      <c r="D1017" s="6" t="s">
        <v>481</v>
      </c>
      <c r="E1017" s="6" t="s">
        <v>3060</v>
      </c>
      <c r="F1017" s="6" t="s">
        <v>3061</v>
      </c>
    </row>
    <row r="1018" spans="1:6" x14ac:dyDescent="0.25">
      <c r="A1018" s="6" t="s">
        <v>3062</v>
      </c>
      <c r="B1018" s="6" t="s">
        <v>430</v>
      </c>
      <c r="C1018" s="6" t="s">
        <v>3063</v>
      </c>
      <c r="D1018" s="6" t="s">
        <v>481</v>
      </c>
      <c r="E1018" s="6" t="s">
        <v>3064</v>
      </c>
      <c r="F1018" s="6" t="s">
        <v>3065</v>
      </c>
    </row>
    <row r="1019" spans="1:6" x14ac:dyDescent="0.25">
      <c r="A1019" s="6" t="s">
        <v>3066</v>
      </c>
      <c r="B1019" s="6" t="s">
        <v>387</v>
      </c>
      <c r="C1019" s="6" t="s">
        <v>2404</v>
      </c>
      <c r="D1019" s="6" t="s">
        <v>389</v>
      </c>
      <c r="E1019" s="6" t="s">
        <v>2405</v>
      </c>
      <c r="F1019" s="6" t="s">
        <v>3067</v>
      </c>
    </row>
    <row r="1020" spans="1:6" x14ac:dyDescent="0.25">
      <c r="A1020" s="6" t="s">
        <v>3068</v>
      </c>
      <c r="B1020" s="6" t="s">
        <v>387</v>
      </c>
      <c r="C1020" s="6" t="s">
        <v>476</v>
      </c>
      <c r="D1020" s="6" t="s">
        <v>389</v>
      </c>
      <c r="E1020" s="6" t="s">
        <v>2740</v>
      </c>
      <c r="F1020" s="6" t="s">
        <v>3069</v>
      </c>
    </row>
    <row r="1021" spans="1:6" x14ac:dyDescent="0.25">
      <c r="A1021" s="6" t="s">
        <v>3070</v>
      </c>
      <c r="B1021" s="6" t="s">
        <v>2835</v>
      </c>
      <c r="C1021" s="6" t="s">
        <v>2729</v>
      </c>
      <c r="D1021" s="6" t="s">
        <v>389</v>
      </c>
      <c r="E1021" s="6" t="s">
        <v>3071</v>
      </c>
      <c r="F1021" s="6" t="s">
        <v>3072</v>
      </c>
    </row>
    <row r="1022" spans="1:6" x14ac:dyDescent="0.25">
      <c r="A1022" s="6" t="s">
        <v>3073</v>
      </c>
      <c r="B1022" s="6" t="s">
        <v>2835</v>
      </c>
      <c r="C1022" s="6" t="s">
        <v>2729</v>
      </c>
      <c r="D1022" s="6" t="s">
        <v>389</v>
      </c>
      <c r="E1022" s="6" t="s">
        <v>3071</v>
      </c>
      <c r="F1022" s="6" t="s">
        <v>999</v>
      </c>
    </row>
    <row r="1023" spans="1:6" x14ac:dyDescent="0.25">
      <c r="A1023" s="6" t="s">
        <v>3074</v>
      </c>
      <c r="B1023" s="6" t="s">
        <v>1845</v>
      </c>
      <c r="C1023" s="6" t="s">
        <v>2023</v>
      </c>
      <c r="D1023" s="6" t="s">
        <v>389</v>
      </c>
      <c r="E1023" s="6" t="s">
        <v>870</v>
      </c>
      <c r="F1023" s="6" t="s">
        <v>3075</v>
      </c>
    </row>
    <row r="1024" spans="1:6" x14ac:dyDescent="0.25">
      <c r="A1024" s="6" t="s">
        <v>3076</v>
      </c>
      <c r="B1024" s="6" t="s">
        <v>387</v>
      </c>
      <c r="C1024" s="6" t="s">
        <v>1343</v>
      </c>
      <c r="D1024" s="6" t="s">
        <v>389</v>
      </c>
      <c r="E1024" s="6" t="s">
        <v>1823</v>
      </c>
      <c r="F1024" s="6" t="s">
        <v>3077</v>
      </c>
    </row>
    <row r="1025" spans="1:6" x14ac:dyDescent="0.25">
      <c r="A1025" s="6" t="s">
        <v>3078</v>
      </c>
      <c r="B1025" s="6" t="s">
        <v>387</v>
      </c>
      <c r="C1025" s="6" t="s">
        <v>1421</v>
      </c>
      <c r="D1025" s="6" t="s">
        <v>389</v>
      </c>
      <c r="E1025" s="6" t="s">
        <v>1422</v>
      </c>
      <c r="F1025" s="6" t="s">
        <v>3079</v>
      </c>
    </row>
    <row r="1026" spans="1:6" x14ac:dyDescent="0.25">
      <c r="A1026" s="6" t="s">
        <v>3080</v>
      </c>
      <c r="B1026" s="6" t="s">
        <v>387</v>
      </c>
      <c r="C1026" s="6" t="s">
        <v>3081</v>
      </c>
      <c r="D1026" s="6" t="s">
        <v>389</v>
      </c>
      <c r="E1026" s="6" t="s">
        <v>3082</v>
      </c>
      <c r="F1026" s="6" t="s">
        <v>3083</v>
      </c>
    </row>
    <row r="1027" spans="1:6" x14ac:dyDescent="0.25">
      <c r="A1027" s="6" t="s">
        <v>3084</v>
      </c>
      <c r="B1027" s="6" t="s">
        <v>2832</v>
      </c>
      <c r="C1027" s="6" t="s">
        <v>869</v>
      </c>
      <c r="D1027" s="6" t="s">
        <v>481</v>
      </c>
      <c r="E1027" s="6" t="s">
        <v>442</v>
      </c>
      <c r="F1027" s="6" t="s">
        <v>3085</v>
      </c>
    </row>
    <row r="1028" spans="1:6" x14ac:dyDescent="0.25">
      <c r="A1028" s="6" t="s">
        <v>3086</v>
      </c>
      <c r="B1028" s="6" t="s">
        <v>2832</v>
      </c>
      <c r="C1028" s="6" t="s">
        <v>2023</v>
      </c>
      <c r="D1028" s="6" t="s">
        <v>389</v>
      </c>
      <c r="E1028" s="6" t="s">
        <v>870</v>
      </c>
      <c r="F1028" s="6" t="s">
        <v>3087</v>
      </c>
    </row>
    <row r="1029" spans="1:6" x14ac:dyDescent="0.25">
      <c r="A1029" s="6" t="s">
        <v>3088</v>
      </c>
      <c r="B1029" s="6" t="s">
        <v>387</v>
      </c>
      <c r="C1029" s="6" t="s">
        <v>3089</v>
      </c>
      <c r="D1029" s="6" t="s">
        <v>481</v>
      </c>
      <c r="E1029" s="6" t="s">
        <v>3090</v>
      </c>
      <c r="F1029" s="6" t="s">
        <v>3091</v>
      </c>
    </row>
    <row r="1030" spans="1:6" x14ac:dyDescent="0.25">
      <c r="A1030" s="6" t="s">
        <v>3092</v>
      </c>
      <c r="B1030" s="6" t="s">
        <v>387</v>
      </c>
      <c r="C1030" s="6" t="s">
        <v>976</v>
      </c>
      <c r="D1030" s="6" t="s">
        <v>394</v>
      </c>
      <c r="E1030" s="6" t="s">
        <v>3093</v>
      </c>
      <c r="F1030" s="6" t="s">
        <v>3094</v>
      </c>
    </row>
    <row r="1031" spans="1:6" x14ac:dyDescent="0.25">
      <c r="A1031" s="6" t="s">
        <v>3095</v>
      </c>
      <c r="B1031" s="6" t="s">
        <v>617</v>
      </c>
      <c r="C1031" s="6" t="s">
        <v>2729</v>
      </c>
      <c r="D1031" s="6" t="s">
        <v>389</v>
      </c>
      <c r="E1031" s="6" t="s">
        <v>3071</v>
      </c>
      <c r="F1031" s="6" t="s">
        <v>536</v>
      </c>
    </row>
    <row r="1032" spans="1:6" x14ac:dyDescent="0.25">
      <c r="A1032" s="6" t="s">
        <v>3096</v>
      </c>
      <c r="B1032" s="6" t="s">
        <v>449</v>
      </c>
      <c r="C1032" s="6" t="s">
        <v>968</v>
      </c>
      <c r="D1032" s="6" t="s">
        <v>394</v>
      </c>
      <c r="E1032" s="6" t="s">
        <v>969</v>
      </c>
      <c r="F1032" s="6" t="s">
        <v>3097</v>
      </c>
    </row>
    <row r="1033" spans="1:6" x14ac:dyDescent="0.25">
      <c r="A1033" s="6" t="s">
        <v>3098</v>
      </c>
      <c r="B1033" s="6" t="s">
        <v>387</v>
      </c>
      <c r="C1033" s="6" t="s">
        <v>1625</v>
      </c>
      <c r="D1033" s="6" t="s">
        <v>389</v>
      </c>
      <c r="E1033" s="6" t="s">
        <v>3099</v>
      </c>
      <c r="F1033" s="6" t="s">
        <v>3100</v>
      </c>
    </row>
    <row r="1034" spans="1:6" x14ac:dyDescent="0.25">
      <c r="A1034" s="6" t="s">
        <v>3101</v>
      </c>
      <c r="B1034" s="6" t="s">
        <v>387</v>
      </c>
      <c r="C1034" s="6" t="s">
        <v>1625</v>
      </c>
      <c r="D1034" s="6" t="s">
        <v>389</v>
      </c>
      <c r="E1034" s="6" t="s">
        <v>1839</v>
      </c>
      <c r="F1034" s="6" t="s">
        <v>3102</v>
      </c>
    </row>
    <row r="1035" spans="1:6" x14ac:dyDescent="0.25">
      <c r="A1035" s="6" t="s">
        <v>3103</v>
      </c>
      <c r="B1035" s="6" t="s">
        <v>2840</v>
      </c>
      <c r="C1035" s="6" t="s">
        <v>3104</v>
      </c>
      <c r="D1035" s="6" t="s">
        <v>389</v>
      </c>
      <c r="E1035" s="6" t="s">
        <v>633</v>
      </c>
      <c r="F1035" s="6" t="s">
        <v>3105</v>
      </c>
    </row>
    <row r="1036" spans="1:6" x14ac:dyDescent="0.25">
      <c r="A1036" s="6" t="s">
        <v>3106</v>
      </c>
      <c r="B1036" s="6" t="s">
        <v>387</v>
      </c>
      <c r="C1036" s="6" t="s">
        <v>1860</v>
      </c>
      <c r="D1036" s="6" t="s">
        <v>389</v>
      </c>
      <c r="E1036" s="6" t="s">
        <v>2368</v>
      </c>
      <c r="F1036" s="6" t="s">
        <v>3107</v>
      </c>
    </row>
    <row r="1037" spans="1:6" x14ac:dyDescent="0.25">
      <c r="A1037" s="6" t="s">
        <v>3108</v>
      </c>
      <c r="B1037" s="6" t="s">
        <v>387</v>
      </c>
      <c r="C1037" s="6" t="s">
        <v>476</v>
      </c>
      <c r="D1037" s="6" t="s">
        <v>389</v>
      </c>
      <c r="E1037" s="6" t="s">
        <v>3109</v>
      </c>
      <c r="F1037" s="6" t="s">
        <v>3110</v>
      </c>
    </row>
    <row r="1038" spans="1:6" x14ac:dyDescent="0.25">
      <c r="A1038" s="6" t="s">
        <v>3111</v>
      </c>
      <c r="B1038" s="6" t="s">
        <v>387</v>
      </c>
      <c r="C1038" s="6" t="s">
        <v>3112</v>
      </c>
      <c r="D1038" s="6" t="s">
        <v>389</v>
      </c>
      <c r="E1038" s="6" t="s">
        <v>3113</v>
      </c>
      <c r="F1038" s="6" t="s">
        <v>1781</v>
      </c>
    </row>
    <row r="1039" spans="1:6" x14ac:dyDescent="0.25">
      <c r="A1039" s="6" t="s">
        <v>3114</v>
      </c>
      <c r="B1039" s="6" t="s">
        <v>2823</v>
      </c>
      <c r="C1039" s="6" t="s">
        <v>1860</v>
      </c>
      <c r="D1039" s="6" t="s">
        <v>389</v>
      </c>
      <c r="E1039" s="6" t="s">
        <v>1861</v>
      </c>
      <c r="F1039" s="6" t="s">
        <v>3115</v>
      </c>
    </row>
    <row r="1040" spans="1:6" x14ac:dyDescent="0.25">
      <c r="A1040" s="6" t="s">
        <v>3116</v>
      </c>
      <c r="B1040" s="6" t="s">
        <v>387</v>
      </c>
      <c r="C1040" s="6" t="s">
        <v>3117</v>
      </c>
      <c r="D1040" s="6" t="s">
        <v>481</v>
      </c>
      <c r="E1040" s="6" t="s">
        <v>442</v>
      </c>
      <c r="F1040" s="6" t="s">
        <v>3118</v>
      </c>
    </row>
    <row r="1041" spans="1:6" x14ac:dyDescent="0.25">
      <c r="A1041" s="6" t="s">
        <v>3119</v>
      </c>
      <c r="B1041" s="6" t="s">
        <v>387</v>
      </c>
      <c r="C1041" s="6" t="s">
        <v>826</v>
      </c>
      <c r="D1041" s="6" t="s">
        <v>389</v>
      </c>
      <c r="E1041" s="6" t="s">
        <v>3120</v>
      </c>
      <c r="F1041" s="6" t="s">
        <v>3121</v>
      </c>
    </row>
    <row r="1042" spans="1:6" x14ac:dyDescent="0.25">
      <c r="A1042" s="6" t="s">
        <v>3122</v>
      </c>
      <c r="B1042" s="6" t="s">
        <v>2823</v>
      </c>
      <c r="C1042" s="6" t="s">
        <v>2404</v>
      </c>
      <c r="D1042" s="6" t="s">
        <v>3123</v>
      </c>
      <c r="E1042" s="6" t="s">
        <v>3124</v>
      </c>
      <c r="F1042" s="6" t="s">
        <v>3125</v>
      </c>
    </row>
    <row r="1043" spans="1:6" x14ac:dyDescent="0.25">
      <c r="A1043" s="6" t="s">
        <v>3126</v>
      </c>
      <c r="B1043" s="6" t="s">
        <v>387</v>
      </c>
      <c r="C1043" s="6" t="s">
        <v>547</v>
      </c>
      <c r="D1043" s="6" t="s">
        <v>389</v>
      </c>
      <c r="E1043" s="6" t="s">
        <v>3127</v>
      </c>
      <c r="F1043" s="6" t="s">
        <v>3128</v>
      </c>
    </row>
    <row r="1044" spans="1:6" x14ac:dyDescent="0.25">
      <c r="A1044" s="6" t="s">
        <v>3129</v>
      </c>
      <c r="B1044" s="6" t="s">
        <v>430</v>
      </c>
      <c r="C1044" s="6" t="s">
        <v>3130</v>
      </c>
      <c r="D1044" s="6" t="s">
        <v>394</v>
      </c>
      <c r="E1044" s="6" t="s">
        <v>3131</v>
      </c>
      <c r="F1044" s="6" t="s">
        <v>3132</v>
      </c>
    </row>
    <row r="1045" spans="1:6" x14ac:dyDescent="0.25">
      <c r="A1045" s="6" t="s">
        <v>3133</v>
      </c>
      <c r="B1045" s="6" t="s">
        <v>387</v>
      </c>
      <c r="C1045" s="6" t="s">
        <v>476</v>
      </c>
      <c r="D1045" s="6" t="s">
        <v>389</v>
      </c>
      <c r="E1045" s="6" t="s">
        <v>2428</v>
      </c>
      <c r="F1045" s="6" t="s">
        <v>3134</v>
      </c>
    </row>
    <row r="1046" spans="1:6" x14ac:dyDescent="0.25">
      <c r="A1046" s="6" t="s">
        <v>3135</v>
      </c>
      <c r="B1046" s="6" t="s">
        <v>387</v>
      </c>
      <c r="C1046" s="6" t="s">
        <v>3136</v>
      </c>
      <c r="D1046" s="6" t="s">
        <v>389</v>
      </c>
      <c r="E1046" s="6" t="s">
        <v>3137</v>
      </c>
      <c r="F1046" s="6" t="s">
        <v>3138</v>
      </c>
    </row>
    <row r="1047" spans="1:6" x14ac:dyDescent="0.25">
      <c r="A1047" s="6" t="s">
        <v>3139</v>
      </c>
      <c r="B1047" s="6" t="s">
        <v>430</v>
      </c>
      <c r="C1047" s="6" t="s">
        <v>2174</v>
      </c>
      <c r="D1047" s="6" t="s">
        <v>394</v>
      </c>
      <c r="E1047" s="6" t="s">
        <v>3140</v>
      </c>
      <c r="F1047" s="6" t="s">
        <v>2746</v>
      </c>
    </row>
    <row r="1048" spans="1:6" x14ac:dyDescent="0.25">
      <c r="A1048" s="6" t="s">
        <v>3141</v>
      </c>
      <c r="B1048" s="6" t="s">
        <v>430</v>
      </c>
      <c r="C1048" s="6" t="s">
        <v>2164</v>
      </c>
      <c r="D1048" s="6" t="s">
        <v>394</v>
      </c>
      <c r="E1048" s="6" t="s">
        <v>3142</v>
      </c>
      <c r="F1048" s="6" t="s">
        <v>2746</v>
      </c>
    </row>
    <row r="1049" spans="1:6" x14ac:dyDescent="0.25">
      <c r="A1049" s="6" t="s">
        <v>3143</v>
      </c>
      <c r="B1049" s="6" t="s">
        <v>430</v>
      </c>
      <c r="C1049" s="6" t="s">
        <v>2164</v>
      </c>
      <c r="D1049" s="6" t="s">
        <v>394</v>
      </c>
      <c r="E1049" s="6" t="s">
        <v>3144</v>
      </c>
      <c r="F1049" s="6" t="s">
        <v>2746</v>
      </c>
    </row>
    <row r="1050" spans="1:6" x14ac:dyDescent="0.25">
      <c r="A1050" s="6" t="s">
        <v>3145</v>
      </c>
      <c r="B1050" s="6" t="s">
        <v>387</v>
      </c>
      <c r="C1050" s="6" t="s">
        <v>414</v>
      </c>
      <c r="D1050" s="6" t="s">
        <v>389</v>
      </c>
      <c r="E1050" s="6" t="s">
        <v>415</v>
      </c>
      <c r="F1050" s="6" t="s">
        <v>3146</v>
      </c>
    </row>
    <row r="1051" spans="1:6" x14ac:dyDescent="0.25">
      <c r="A1051" s="6" t="s">
        <v>3147</v>
      </c>
      <c r="B1051" s="6" t="s">
        <v>387</v>
      </c>
      <c r="C1051" s="6" t="s">
        <v>826</v>
      </c>
      <c r="D1051" s="6" t="s">
        <v>389</v>
      </c>
      <c r="E1051" s="6" t="s">
        <v>3148</v>
      </c>
      <c r="F1051" s="6" t="s">
        <v>3149</v>
      </c>
    </row>
    <row r="1052" spans="1:6" x14ac:dyDescent="0.25">
      <c r="A1052" s="6" t="s">
        <v>3150</v>
      </c>
      <c r="B1052" s="6" t="s">
        <v>387</v>
      </c>
      <c r="C1052" s="6" t="s">
        <v>1967</v>
      </c>
      <c r="D1052" s="6" t="s">
        <v>394</v>
      </c>
      <c r="E1052" s="6" t="s">
        <v>3151</v>
      </c>
      <c r="F1052" s="6" t="s">
        <v>3152</v>
      </c>
    </row>
    <row r="1053" spans="1:6" x14ac:dyDescent="0.25">
      <c r="A1053" s="6" t="s">
        <v>3153</v>
      </c>
      <c r="B1053" s="6" t="s">
        <v>387</v>
      </c>
      <c r="C1053" s="6" t="s">
        <v>960</v>
      </c>
      <c r="D1053" s="6" t="s">
        <v>389</v>
      </c>
      <c r="E1053" s="6" t="s">
        <v>3154</v>
      </c>
      <c r="F1053" s="6" t="s">
        <v>3155</v>
      </c>
    </row>
    <row r="1054" spans="1:6" x14ac:dyDescent="0.25">
      <c r="A1054" s="6" t="s">
        <v>3156</v>
      </c>
      <c r="B1054" s="6" t="s">
        <v>387</v>
      </c>
      <c r="C1054" s="6" t="s">
        <v>960</v>
      </c>
      <c r="D1054" s="6" t="s">
        <v>389</v>
      </c>
      <c r="E1054" s="6" t="s">
        <v>3154</v>
      </c>
      <c r="F1054" s="6" t="s">
        <v>3157</v>
      </c>
    </row>
    <row r="1055" spans="1:6" x14ac:dyDescent="0.25">
      <c r="A1055" s="6" t="s">
        <v>3158</v>
      </c>
      <c r="B1055" s="6" t="s">
        <v>387</v>
      </c>
      <c r="C1055" s="6" t="s">
        <v>1343</v>
      </c>
      <c r="D1055" s="6" t="s">
        <v>389</v>
      </c>
      <c r="E1055" s="6" t="s">
        <v>3159</v>
      </c>
      <c r="F1055" s="6" t="s">
        <v>3160</v>
      </c>
    </row>
    <row r="1056" spans="1:6" x14ac:dyDescent="0.25">
      <c r="A1056" s="6" t="s">
        <v>3161</v>
      </c>
      <c r="B1056" s="6" t="s">
        <v>387</v>
      </c>
      <c r="C1056" s="6" t="s">
        <v>1343</v>
      </c>
      <c r="D1056" s="6" t="s">
        <v>389</v>
      </c>
      <c r="E1056" s="6" t="s">
        <v>3162</v>
      </c>
      <c r="F1056" s="6" t="s">
        <v>3163</v>
      </c>
    </row>
    <row r="1057" spans="1:6" x14ac:dyDescent="0.25">
      <c r="A1057" s="6" t="s">
        <v>3164</v>
      </c>
      <c r="B1057" s="6" t="s">
        <v>387</v>
      </c>
      <c r="C1057" s="6" t="s">
        <v>414</v>
      </c>
      <c r="D1057" s="6" t="s">
        <v>389</v>
      </c>
      <c r="E1057" s="6" t="s">
        <v>2940</v>
      </c>
      <c r="F1057" s="6" t="s">
        <v>2941</v>
      </c>
    </row>
    <row r="1058" spans="1:6" x14ac:dyDescent="0.25">
      <c r="A1058" s="6" t="s">
        <v>3165</v>
      </c>
      <c r="B1058" s="6" t="s">
        <v>387</v>
      </c>
      <c r="C1058" s="6" t="s">
        <v>450</v>
      </c>
      <c r="D1058" s="6" t="s">
        <v>394</v>
      </c>
      <c r="E1058" s="6" t="s">
        <v>3166</v>
      </c>
      <c r="F1058" s="6" t="s">
        <v>3167</v>
      </c>
    </row>
    <row r="1059" spans="1:6" x14ac:dyDescent="0.25">
      <c r="A1059" s="6" t="s">
        <v>3168</v>
      </c>
      <c r="B1059" s="6" t="s">
        <v>1845</v>
      </c>
      <c r="C1059" s="6" t="s">
        <v>1343</v>
      </c>
      <c r="D1059" s="6" t="s">
        <v>389</v>
      </c>
      <c r="E1059" s="6" t="s">
        <v>1823</v>
      </c>
      <c r="F1059" s="6" t="s">
        <v>3169</v>
      </c>
    </row>
    <row r="1060" spans="1:6" x14ac:dyDescent="0.25">
      <c r="A1060" s="6" t="s">
        <v>3170</v>
      </c>
      <c r="B1060" s="6" t="s">
        <v>387</v>
      </c>
      <c r="C1060" s="6" t="s">
        <v>547</v>
      </c>
      <c r="D1060" s="6" t="s">
        <v>389</v>
      </c>
      <c r="E1060" s="6" t="s">
        <v>909</v>
      </c>
      <c r="F1060" s="6" t="s">
        <v>3171</v>
      </c>
    </row>
    <row r="1061" spans="1:6" x14ac:dyDescent="0.25">
      <c r="A1061" s="6" t="s">
        <v>3172</v>
      </c>
      <c r="B1061" s="6" t="s">
        <v>1845</v>
      </c>
      <c r="C1061" s="6" t="s">
        <v>1343</v>
      </c>
      <c r="D1061" s="6" t="s">
        <v>389</v>
      </c>
      <c r="E1061" s="6" t="s">
        <v>1823</v>
      </c>
      <c r="F1061" s="6" t="s">
        <v>3173</v>
      </c>
    </row>
    <row r="1062" spans="1:6" x14ac:dyDescent="0.25">
      <c r="A1062" s="6" t="s">
        <v>3174</v>
      </c>
      <c r="B1062" s="6" t="s">
        <v>387</v>
      </c>
      <c r="C1062" s="6" t="s">
        <v>3175</v>
      </c>
      <c r="D1062" s="6" t="s">
        <v>394</v>
      </c>
      <c r="E1062" s="6" t="s">
        <v>3176</v>
      </c>
      <c r="F1062" s="6" t="s">
        <v>3177</v>
      </c>
    </row>
    <row r="1063" spans="1:6" x14ac:dyDescent="0.25">
      <c r="A1063" s="6" t="s">
        <v>3178</v>
      </c>
      <c r="B1063" s="6" t="s">
        <v>617</v>
      </c>
      <c r="C1063" s="6" t="s">
        <v>3179</v>
      </c>
      <c r="D1063" s="6" t="s">
        <v>481</v>
      </c>
      <c r="E1063" s="6" t="s">
        <v>3180</v>
      </c>
      <c r="F1063" s="6" t="s">
        <v>3181</v>
      </c>
    </row>
    <row r="1064" spans="1:6" x14ac:dyDescent="0.25">
      <c r="A1064" s="6" t="s">
        <v>3182</v>
      </c>
      <c r="B1064" s="6" t="s">
        <v>387</v>
      </c>
      <c r="C1064" s="6" t="s">
        <v>1625</v>
      </c>
      <c r="D1064" s="6" t="s">
        <v>389</v>
      </c>
      <c r="E1064" s="6" t="s">
        <v>3183</v>
      </c>
      <c r="F1064" s="6" t="s">
        <v>3184</v>
      </c>
    </row>
    <row r="1065" spans="1:6" x14ac:dyDescent="0.25">
      <c r="A1065" s="6" t="s">
        <v>3185</v>
      </c>
      <c r="B1065" s="6" t="s">
        <v>387</v>
      </c>
      <c r="C1065" s="6" t="s">
        <v>2023</v>
      </c>
      <c r="D1065" s="6" t="s">
        <v>389</v>
      </c>
      <c r="E1065" s="6" t="s">
        <v>870</v>
      </c>
      <c r="F1065" s="6" t="s">
        <v>3186</v>
      </c>
    </row>
    <row r="1066" spans="1:6" x14ac:dyDescent="0.25">
      <c r="A1066" s="6" t="s">
        <v>3187</v>
      </c>
      <c r="B1066" s="6" t="s">
        <v>3188</v>
      </c>
      <c r="C1066" s="6" t="s">
        <v>626</v>
      </c>
      <c r="D1066" s="6" t="s">
        <v>389</v>
      </c>
      <c r="E1066" s="6" t="s">
        <v>2554</v>
      </c>
      <c r="F1066" s="6" t="s">
        <v>3189</v>
      </c>
    </row>
    <row r="1067" spans="1:6" x14ac:dyDescent="0.25">
      <c r="A1067" s="6" t="s">
        <v>3190</v>
      </c>
      <c r="B1067" s="6" t="s">
        <v>387</v>
      </c>
      <c r="C1067" s="6" t="s">
        <v>826</v>
      </c>
      <c r="D1067" s="6" t="s">
        <v>389</v>
      </c>
      <c r="E1067" s="6" t="s">
        <v>3191</v>
      </c>
      <c r="F1067" s="6" t="s">
        <v>2306</v>
      </c>
    </row>
    <row r="1068" spans="1:6" x14ac:dyDescent="0.25">
      <c r="A1068" s="6" t="s">
        <v>3192</v>
      </c>
      <c r="B1068" s="6" t="s">
        <v>1845</v>
      </c>
      <c r="C1068" s="6" t="s">
        <v>3193</v>
      </c>
      <c r="D1068" s="6" t="s">
        <v>481</v>
      </c>
      <c r="E1068" s="6" t="s">
        <v>1422</v>
      </c>
      <c r="F1068" s="6" t="s">
        <v>3194</v>
      </c>
    </row>
    <row r="1069" spans="1:6" x14ac:dyDescent="0.25">
      <c r="A1069" s="6" t="s">
        <v>3195</v>
      </c>
      <c r="B1069" s="6" t="s">
        <v>1845</v>
      </c>
      <c r="C1069" s="6" t="s">
        <v>3196</v>
      </c>
      <c r="D1069" s="6" t="s">
        <v>481</v>
      </c>
      <c r="E1069" s="6" t="s">
        <v>3197</v>
      </c>
      <c r="F1069" s="6" t="s">
        <v>3194</v>
      </c>
    </row>
    <row r="1070" spans="1:6" x14ac:dyDescent="0.25">
      <c r="A1070" s="6" t="s">
        <v>3198</v>
      </c>
      <c r="B1070" s="6" t="s">
        <v>1845</v>
      </c>
      <c r="C1070" s="6" t="s">
        <v>1343</v>
      </c>
      <c r="D1070" s="6" t="s">
        <v>389</v>
      </c>
      <c r="E1070" s="6" t="s">
        <v>2951</v>
      </c>
      <c r="F1070" s="6" t="s">
        <v>2061</v>
      </c>
    </row>
    <row r="1071" spans="1:6" x14ac:dyDescent="0.25">
      <c r="A1071" s="6" t="s">
        <v>3199</v>
      </c>
      <c r="B1071" s="6" t="s">
        <v>950</v>
      </c>
      <c r="C1071" s="6" t="s">
        <v>626</v>
      </c>
      <c r="D1071" s="6" t="s">
        <v>389</v>
      </c>
      <c r="E1071" s="6" t="s">
        <v>2841</v>
      </c>
      <c r="F1071" s="6" t="s">
        <v>3200</v>
      </c>
    </row>
    <row r="1072" spans="1:6" x14ac:dyDescent="0.25">
      <c r="A1072" s="6" t="s">
        <v>3201</v>
      </c>
      <c r="B1072" s="6" t="s">
        <v>2207</v>
      </c>
      <c r="C1072" s="6" t="s">
        <v>1950</v>
      </c>
      <c r="D1072" s="6" t="s">
        <v>389</v>
      </c>
      <c r="E1072" s="6" t="s">
        <v>1951</v>
      </c>
      <c r="F1072" s="6" t="s">
        <v>3202</v>
      </c>
    </row>
    <row r="1073" spans="1:6" x14ac:dyDescent="0.25">
      <c r="A1073" s="6" t="s">
        <v>3203</v>
      </c>
      <c r="B1073" s="6" t="s">
        <v>387</v>
      </c>
      <c r="C1073" s="6" t="s">
        <v>1950</v>
      </c>
      <c r="D1073" s="6" t="s">
        <v>389</v>
      </c>
      <c r="E1073" s="6" t="s">
        <v>3204</v>
      </c>
      <c r="F1073" s="6" t="s">
        <v>3205</v>
      </c>
    </row>
    <row r="1074" spans="1:6" x14ac:dyDescent="0.25">
      <c r="A1074" s="6" t="s">
        <v>3206</v>
      </c>
      <c r="B1074" s="6" t="s">
        <v>387</v>
      </c>
      <c r="C1074" s="6" t="s">
        <v>2404</v>
      </c>
      <c r="D1074" s="6" t="s">
        <v>389</v>
      </c>
      <c r="E1074" s="6" t="s">
        <v>3207</v>
      </c>
      <c r="F1074" s="6" t="s">
        <v>3208</v>
      </c>
    </row>
    <row r="1075" spans="1:6" x14ac:dyDescent="0.25">
      <c r="A1075" s="6" t="s">
        <v>3209</v>
      </c>
      <c r="B1075" s="6" t="s">
        <v>617</v>
      </c>
      <c r="C1075" s="6" t="s">
        <v>1397</v>
      </c>
      <c r="D1075" s="6" t="s">
        <v>394</v>
      </c>
      <c r="E1075" s="6" t="s">
        <v>3210</v>
      </c>
      <c r="F1075" s="6" t="s">
        <v>3211</v>
      </c>
    </row>
    <row r="1076" spans="1:6" x14ac:dyDescent="0.25">
      <c r="A1076" s="6" t="s">
        <v>3212</v>
      </c>
      <c r="B1076" s="6" t="s">
        <v>387</v>
      </c>
      <c r="C1076" s="6" t="s">
        <v>1417</v>
      </c>
      <c r="D1076" s="6" t="s">
        <v>389</v>
      </c>
      <c r="E1076" s="6" t="s">
        <v>1418</v>
      </c>
      <c r="F1076" s="6" t="s">
        <v>3213</v>
      </c>
    </row>
    <row r="1077" spans="1:6" x14ac:dyDescent="0.25">
      <c r="A1077" s="6" t="s">
        <v>3214</v>
      </c>
      <c r="B1077" s="6" t="s">
        <v>387</v>
      </c>
      <c r="C1077" s="6" t="s">
        <v>1950</v>
      </c>
      <c r="D1077" s="6" t="s">
        <v>389</v>
      </c>
      <c r="E1077" s="6" t="s">
        <v>1951</v>
      </c>
      <c r="F1077" s="6" t="s">
        <v>3215</v>
      </c>
    </row>
    <row r="1078" spans="1:6" x14ac:dyDescent="0.25">
      <c r="A1078" s="6" t="s">
        <v>3216</v>
      </c>
      <c r="B1078" s="6" t="s">
        <v>387</v>
      </c>
      <c r="C1078" s="6" t="s">
        <v>675</v>
      </c>
      <c r="D1078" s="6" t="s">
        <v>389</v>
      </c>
      <c r="E1078" s="6" t="s">
        <v>3217</v>
      </c>
      <c r="F1078" s="6" t="s">
        <v>3218</v>
      </c>
    </row>
    <row r="1079" spans="1:6" x14ac:dyDescent="0.25">
      <c r="A1079" s="6" t="s">
        <v>3219</v>
      </c>
      <c r="B1079" s="6" t="s">
        <v>387</v>
      </c>
      <c r="C1079" s="6" t="s">
        <v>476</v>
      </c>
      <c r="D1079" s="6" t="s">
        <v>389</v>
      </c>
      <c r="E1079" s="6" t="s">
        <v>1043</v>
      </c>
      <c r="F1079" s="6" t="s">
        <v>3220</v>
      </c>
    </row>
    <row r="1080" spans="1:6" x14ac:dyDescent="0.25">
      <c r="A1080" s="6" t="s">
        <v>3221</v>
      </c>
      <c r="B1080" s="6" t="s">
        <v>449</v>
      </c>
      <c r="C1080" s="6" t="s">
        <v>968</v>
      </c>
      <c r="D1080" s="6" t="s">
        <v>394</v>
      </c>
      <c r="E1080" s="6" t="s">
        <v>969</v>
      </c>
      <c r="F1080" s="6" t="s">
        <v>3222</v>
      </c>
    </row>
    <row r="1081" spans="1:6" x14ac:dyDescent="0.25">
      <c r="A1081" s="6" t="s">
        <v>3223</v>
      </c>
      <c r="B1081" s="6" t="s">
        <v>387</v>
      </c>
      <c r="C1081" s="6" t="s">
        <v>2404</v>
      </c>
      <c r="D1081" s="6" t="s">
        <v>389</v>
      </c>
      <c r="E1081" s="6" t="s">
        <v>3224</v>
      </c>
      <c r="F1081" s="6" t="s">
        <v>2575</v>
      </c>
    </row>
    <row r="1082" spans="1:6" x14ac:dyDescent="0.25">
      <c r="A1082" s="6" t="s">
        <v>3225</v>
      </c>
      <c r="B1082" s="6" t="s">
        <v>387</v>
      </c>
      <c r="C1082" s="6" t="s">
        <v>2898</v>
      </c>
      <c r="D1082" s="6" t="s">
        <v>481</v>
      </c>
      <c r="E1082" s="6" t="s">
        <v>2899</v>
      </c>
      <c r="F1082" s="6" t="s">
        <v>3226</v>
      </c>
    </row>
    <row r="1083" spans="1:6" x14ac:dyDescent="0.25">
      <c r="A1083" s="6" t="s">
        <v>3227</v>
      </c>
      <c r="B1083" s="6" t="s">
        <v>449</v>
      </c>
      <c r="C1083" s="6" t="s">
        <v>968</v>
      </c>
      <c r="D1083" s="6" t="s">
        <v>394</v>
      </c>
      <c r="E1083" s="6" t="s">
        <v>969</v>
      </c>
      <c r="F1083" s="6" t="s">
        <v>3228</v>
      </c>
    </row>
    <row r="1084" spans="1:6" x14ac:dyDescent="0.25">
      <c r="A1084" s="6" t="s">
        <v>3229</v>
      </c>
      <c r="B1084" s="6" t="s">
        <v>387</v>
      </c>
      <c r="C1084" s="6" t="s">
        <v>398</v>
      </c>
      <c r="D1084" s="6" t="s">
        <v>389</v>
      </c>
      <c r="E1084" s="6" t="s">
        <v>2934</v>
      </c>
      <c r="F1084" s="6" t="s">
        <v>1673</v>
      </c>
    </row>
    <row r="1085" spans="1:6" x14ac:dyDescent="0.25">
      <c r="A1085" s="6" t="s">
        <v>3230</v>
      </c>
      <c r="B1085" s="6" t="s">
        <v>387</v>
      </c>
      <c r="C1085" s="6" t="s">
        <v>3231</v>
      </c>
      <c r="D1085" s="6" t="s">
        <v>394</v>
      </c>
      <c r="E1085" s="6" t="s">
        <v>3232</v>
      </c>
      <c r="F1085" s="6" t="s">
        <v>2764</v>
      </c>
    </row>
    <row r="1086" spans="1:6" x14ac:dyDescent="0.25">
      <c r="A1086" s="6" t="s">
        <v>3233</v>
      </c>
      <c r="B1086" s="6" t="s">
        <v>2207</v>
      </c>
      <c r="C1086" s="6" t="s">
        <v>2208</v>
      </c>
      <c r="D1086" s="6" t="s">
        <v>394</v>
      </c>
      <c r="E1086" s="6" t="s">
        <v>2209</v>
      </c>
      <c r="F1086" s="6" t="s">
        <v>3234</v>
      </c>
    </row>
    <row r="1087" spans="1:6" x14ac:dyDescent="0.25">
      <c r="A1087" s="6" t="s">
        <v>3235</v>
      </c>
      <c r="B1087" s="6" t="s">
        <v>387</v>
      </c>
      <c r="C1087" s="6" t="s">
        <v>626</v>
      </c>
      <c r="D1087" s="6" t="s">
        <v>389</v>
      </c>
      <c r="E1087" s="6" t="s">
        <v>2434</v>
      </c>
      <c r="F1087" s="6" t="s">
        <v>3236</v>
      </c>
    </row>
    <row r="1088" spans="1:6" x14ac:dyDescent="0.25">
      <c r="A1088" s="6" t="s">
        <v>3237</v>
      </c>
      <c r="B1088" s="6" t="s">
        <v>950</v>
      </c>
      <c r="C1088" s="6" t="s">
        <v>626</v>
      </c>
      <c r="D1088" s="6" t="s">
        <v>389</v>
      </c>
      <c r="E1088" s="6" t="s">
        <v>633</v>
      </c>
      <c r="F1088" s="6" t="s">
        <v>3238</v>
      </c>
    </row>
    <row r="1089" spans="1:6" x14ac:dyDescent="0.25">
      <c r="A1089" s="6" t="s">
        <v>3239</v>
      </c>
      <c r="B1089" s="6" t="s">
        <v>387</v>
      </c>
      <c r="C1089" s="6" t="s">
        <v>2404</v>
      </c>
      <c r="D1089" s="6" t="s">
        <v>389</v>
      </c>
      <c r="E1089" s="6" t="s">
        <v>3224</v>
      </c>
      <c r="F1089" s="6" t="s">
        <v>3240</v>
      </c>
    </row>
    <row r="1090" spans="1:6" x14ac:dyDescent="0.25">
      <c r="A1090" s="6" t="s">
        <v>3241</v>
      </c>
      <c r="B1090" s="6" t="s">
        <v>387</v>
      </c>
      <c r="C1090" s="6" t="s">
        <v>1421</v>
      </c>
      <c r="D1090" s="6" t="s">
        <v>389</v>
      </c>
      <c r="E1090" s="6" t="s">
        <v>1422</v>
      </c>
      <c r="F1090" s="6" t="s">
        <v>3242</v>
      </c>
    </row>
    <row r="1091" spans="1:6" x14ac:dyDescent="0.25">
      <c r="A1091" s="6" t="s">
        <v>3243</v>
      </c>
      <c r="B1091" s="6" t="s">
        <v>387</v>
      </c>
      <c r="C1091" s="6" t="s">
        <v>2404</v>
      </c>
      <c r="D1091" s="6" t="s">
        <v>389</v>
      </c>
      <c r="E1091" s="6" t="s">
        <v>3224</v>
      </c>
      <c r="F1091" s="6" t="s">
        <v>3244</v>
      </c>
    </row>
    <row r="1092" spans="1:6" x14ac:dyDescent="0.25">
      <c r="A1092" s="6" t="s">
        <v>3245</v>
      </c>
      <c r="B1092" s="6" t="s">
        <v>617</v>
      </c>
      <c r="C1092" s="6" t="s">
        <v>1397</v>
      </c>
      <c r="D1092" s="6" t="s">
        <v>394</v>
      </c>
      <c r="E1092" s="6" t="s">
        <v>558</v>
      </c>
      <c r="F1092" s="6" t="s">
        <v>3246</v>
      </c>
    </row>
    <row r="1093" spans="1:6" x14ac:dyDescent="0.25">
      <c r="A1093" s="6" t="s">
        <v>3247</v>
      </c>
      <c r="B1093" s="6" t="s">
        <v>449</v>
      </c>
      <c r="C1093" s="6" t="s">
        <v>968</v>
      </c>
      <c r="D1093" s="6" t="s">
        <v>394</v>
      </c>
      <c r="E1093" s="6" t="s">
        <v>969</v>
      </c>
      <c r="F1093" s="6" t="s">
        <v>3248</v>
      </c>
    </row>
    <row r="1094" spans="1:6" x14ac:dyDescent="0.25">
      <c r="A1094" s="6" t="s">
        <v>3249</v>
      </c>
      <c r="B1094" s="6" t="s">
        <v>387</v>
      </c>
      <c r="C1094" s="6" t="s">
        <v>547</v>
      </c>
      <c r="D1094" s="6" t="s">
        <v>389</v>
      </c>
      <c r="E1094" s="6" t="s">
        <v>3250</v>
      </c>
      <c r="F1094" s="6" t="s">
        <v>3251</v>
      </c>
    </row>
    <row r="1095" spans="1:6" x14ac:dyDescent="0.25">
      <c r="A1095" s="6" t="s">
        <v>3252</v>
      </c>
      <c r="B1095" s="6" t="s">
        <v>387</v>
      </c>
      <c r="C1095" s="6" t="s">
        <v>547</v>
      </c>
      <c r="D1095" s="6" t="s">
        <v>389</v>
      </c>
      <c r="E1095" s="6" t="s">
        <v>3253</v>
      </c>
      <c r="F1095" s="6" t="s">
        <v>3254</v>
      </c>
    </row>
    <row r="1096" spans="1:6" x14ac:dyDescent="0.25">
      <c r="A1096" s="6" t="s">
        <v>3255</v>
      </c>
      <c r="B1096" s="6" t="s">
        <v>387</v>
      </c>
      <c r="C1096" s="6" t="s">
        <v>547</v>
      </c>
      <c r="D1096" s="6" t="s">
        <v>389</v>
      </c>
      <c r="E1096" s="6" t="s">
        <v>3256</v>
      </c>
      <c r="F1096" s="6" t="s">
        <v>3254</v>
      </c>
    </row>
    <row r="1097" spans="1:6" x14ac:dyDescent="0.25">
      <c r="A1097" s="6" t="s">
        <v>3257</v>
      </c>
      <c r="B1097" s="6" t="s">
        <v>430</v>
      </c>
      <c r="C1097" s="6" t="s">
        <v>2164</v>
      </c>
      <c r="D1097" s="6" t="s">
        <v>394</v>
      </c>
      <c r="E1097" s="6" t="s">
        <v>3258</v>
      </c>
      <c r="F1097" s="6" t="s">
        <v>2910</v>
      </c>
    </row>
    <row r="1098" spans="1:6" x14ac:dyDescent="0.25">
      <c r="A1098" s="6" t="s">
        <v>3259</v>
      </c>
      <c r="B1098" s="6" t="s">
        <v>387</v>
      </c>
      <c r="C1098" s="6" t="s">
        <v>675</v>
      </c>
      <c r="D1098" s="6" t="s">
        <v>389</v>
      </c>
      <c r="E1098" s="6" t="s">
        <v>3260</v>
      </c>
      <c r="F1098" s="6" t="s">
        <v>1461</v>
      </c>
    </row>
    <row r="1099" spans="1:6" x14ac:dyDescent="0.25">
      <c r="A1099" s="6" t="s">
        <v>3261</v>
      </c>
      <c r="B1099" s="6" t="s">
        <v>387</v>
      </c>
      <c r="C1099" s="6" t="s">
        <v>1625</v>
      </c>
      <c r="D1099" s="6" t="s">
        <v>389</v>
      </c>
      <c r="E1099" s="6" t="s">
        <v>2095</v>
      </c>
      <c r="F1099" s="6" t="s">
        <v>3262</v>
      </c>
    </row>
    <row r="1100" spans="1:6" x14ac:dyDescent="0.25">
      <c r="A1100" s="6" t="s">
        <v>3263</v>
      </c>
      <c r="B1100" s="6" t="s">
        <v>387</v>
      </c>
      <c r="C1100" s="6" t="s">
        <v>685</v>
      </c>
      <c r="D1100" s="6" t="s">
        <v>389</v>
      </c>
      <c r="E1100" s="6" t="s">
        <v>792</v>
      </c>
      <c r="F1100" s="6" t="s">
        <v>3264</v>
      </c>
    </row>
    <row r="1101" spans="1:6" x14ac:dyDescent="0.25">
      <c r="A1101" s="6" t="s">
        <v>3265</v>
      </c>
      <c r="B1101" s="6" t="s">
        <v>387</v>
      </c>
      <c r="C1101" s="6" t="s">
        <v>414</v>
      </c>
      <c r="D1101" s="6" t="s">
        <v>389</v>
      </c>
      <c r="E1101" s="6" t="s">
        <v>3266</v>
      </c>
      <c r="F1101" s="6" t="s">
        <v>3267</v>
      </c>
    </row>
    <row r="1102" spans="1:6" x14ac:dyDescent="0.25">
      <c r="A1102" s="6" t="s">
        <v>3268</v>
      </c>
      <c r="B1102" s="6" t="s">
        <v>3188</v>
      </c>
      <c r="C1102" s="6" t="s">
        <v>626</v>
      </c>
      <c r="D1102" s="6" t="s">
        <v>389</v>
      </c>
      <c r="E1102" s="6" t="s">
        <v>2434</v>
      </c>
      <c r="F1102" s="6" t="s">
        <v>3269</v>
      </c>
    </row>
    <row r="1103" spans="1:6" x14ac:dyDescent="0.25">
      <c r="A1103" s="6" t="s">
        <v>3270</v>
      </c>
      <c r="B1103" s="6" t="s">
        <v>430</v>
      </c>
      <c r="C1103" s="6" t="s">
        <v>547</v>
      </c>
      <c r="D1103" s="6" t="s">
        <v>389</v>
      </c>
      <c r="E1103" s="6" t="s">
        <v>3271</v>
      </c>
      <c r="F1103" s="6" t="s">
        <v>3272</v>
      </c>
    </row>
    <row r="1104" spans="1:6" x14ac:dyDescent="0.25">
      <c r="A1104" s="6" t="s">
        <v>3273</v>
      </c>
      <c r="B1104" s="6" t="s">
        <v>3188</v>
      </c>
      <c r="C1104" s="6" t="s">
        <v>601</v>
      </c>
      <c r="D1104" s="6" t="s">
        <v>389</v>
      </c>
      <c r="E1104" s="6" t="s">
        <v>602</v>
      </c>
      <c r="F1104" s="6" t="s">
        <v>3274</v>
      </c>
    </row>
    <row r="1105" spans="1:6" x14ac:dyDescent="0.25">
      <c r="A1105" s="6" t="s">
        <v>3275</v>
      </c>
      <c r="B1105" s="6" t="s">
        <v>387</v>
      </c>
      <c r="C1105" s="6" t="s">
        <v>547</v>
      </c>
      <c r="D1105" s="6" t="s">
        <v>389</v>
      </c>
      <c r="E1105" s="6" t="s">
        <v>3250</v>
      </c>
      <c r="F1105" s="6" t="s">
        <v>3276</v>
      </c>
    </row>
    <row r="1106" spans="1:6" x14ac:dyDescent="0.25">
      <c r="A1106" s="6" t="s">
        <v>3277</v>
      </c>
      <c r="B1106" s="6" t="s">
        <v>387</v>
      </c>
      <c r="C1106" s="6" t="s">
        <v>626</v>
      </c>
      <c r="D1106" s="6" t="s">
        <v>389</v>
      </c>
      <c r="E1106" s="6" t="s">
        <v>1842</v>
      </c>
      <c r="F1106" s="6" t="s">
        <v>1493</v>
      </c>
    </row>
    <row r="1107" spans="1:6" x14ac:dyDescent="0.25">
      <c r="A1107" s="6" t="s">
        <v>3278</v>
      </c>
      <c r="B1107" s="6" t="s">
        <v>617</v>
      </c>
      <c r="C1107" s="6" t="s">
        <v>2577</v>
      </c>
      <c r="D1107" s="6" t="s">
        <v>481</v>
      </c>
      <c r="E1107" s="6" t="s">
        <v>3279</v>
      </c>
      <c r="F1107" s="6" t="s">
        <v>3280</v>
      </c>
    </row>
    <row r="1108" spans="1:6" x14ac:dyDescent="0.25">
      <c r="A1108" s="6" t="s">
        <v>3281</v>
      </c>
      <c r="B1108" s="6" t="s">
        <v>387</v>
      </c>
      <c r="C1108" s="6" t="s">
        <v>960</v>
      </c>
      <c r="D1108" s="6" t="s">
        <v>481</v>
      </c>
      <c r="E1108" s="6" t="s">
        <v>3282</v>
      </c>
      <c r="F1108" s="6" t="s">
        <v>3254</v>
      </c>
    </row>
    <row r="1109" spans="1:6" x14ac:dyDescent="0.25">
      <c r="A1109" s="6" t="s">
        <v>3283</v>
      </c>
      <c r="B1109" s="6" t="s">
        <v>387</v>
      </c>
      <c r="C1109" s="6" t="s">
        <v>1240</v>
      </c>
      <c r="D1109" s="6" t="s">
        <v>389</v>
      </c>
      <c r="E1109" s="6" t="s">
        <v>1241</v>
      </c>
      <c r="F1109" s="6" t="s">
        <v>3284</v>
      </c>
    </row>
    <row r="1110" spans="1:6" x14ac:dyDescent="0.25">
      <c r="A1110" s="6" t="s">
        <v>3285</v>
      </c>
      <c r="B1110" s="6" t="s">
        <v>387</v>
      </c>
      <c r="C1110" s="6" t="s">
        <v>1240</v>
      </c>
      <c r="D1110" s="6" t="s">
        <v>389</v>
      </c>
      <c r="E1110" s="6" t="s">
        <v>1241</v>
      </c>
      <c r="F1110" s="6" t="s">
        <v>3286</v>
      </c>
    </row>
    <row r="1111" spans="1:6" x14ac:dyDescent="0.25">
      <c r="A1111" s="6" t="s">
        <v>3287</v>
      </c>
      <c r="B1111" s="6" t="s">
        <v>387</v>
      </c>
      <c r="C1111" s="6" t="s">
        <v>1240</v>
      </c>
      <c r="D1111" s="6" t="s">
        <v>389</v>
      </c>
      <c r="E1111" s="6" t="s">
        <v>1241</v>
      </c>
      <c r="F1111" s="6" t="s">
        <v>3288</v>
      </c>
    </row>
    <row r="1112" spans="1:6" x14ac:dyDescent="0.25">
      <c r="A1112" s="6" t="s">
        <v>3289</v>
      </c>
      <c r="B1112" s="6" t="s">
        <v>387</v>
      </c>
      <c r="C1112" s="6" t="s">
        <v>1240</v>
      </c>
      <c r="D1112" s="6" t="s">
        <v>389</v>
      </c>
      <c r="E1112" s="6" t="s">
        <v>1241</v>
      </c>
      <c r="F1112" s="6" t="s">
        <v>3290</v>
      </c>
    </row>
    <row r="1113" spans="1:6" x14ac:dyDescent="0.25">
      <c r="A1113" s="6" t="s">
        <v>3291</v>
      </c>
      <c r="B1113" s="6" t="s">
        <v>387</v>
      </c>
      <c r="C1113" s="6" t="s">
        <v>476</v>
      </c>
      <c r="D1113" s="6" t="s">
        <v>389</v>
      </c>
      <c r="E1113" s="6" t="s">
        <v>2428</v>
      </c>
      <c r="F1113" s="6" t="s">
        <v>3292</v>
      </c>
    </row>
    <row r="1114" spans="1:6" x14ac:dyDescent="0.25">
      <c r="A1114" s="6" t="s">
        <v>3293</v>
      </c>
      <c r="B1114" s="6" t="s">
        <v>387</v>
      </c>
      <c r="C1114" s="6" t="s">
        <v>508</v>
      </c>
      <c r="D1114" s="6" t="s">
        <v>389</v>
      </c>
      <c r="E1114" s="6" t="s">
        <v>863</v>
      </c>
      <c r="F1114" s="6" t="s">
        <v>3294</v>
      </c>
    </row>
    <row r="1115" spans="1:6" x14ac:dyDescent="0.25">
      <c r="A1115" s="6" t="s">
        <v>3295</v>
      </c>
      <c r="B1115" s="6" t="s">
        <v>387</v>
      </c>
      <c r="C1115" s="6" t="s">
        <v>2404</v>
      </c>
      <c r="D1115" s="6" t="s">
        <v>389</v>
      </c>
      <c r="E1115" s="6" t="s">
        <v>3296</v>
      </c>
      <c r="F1115" s="6" t="s">
        <v>3297</v>
      </c>
    </row>
    <row r="1116" spans="1:6" x14ac:dyDescent="0.25">
      <c r="A1116" s="6" t="s">
        <v>3298</v>
      </c>
      <c r="B1116" s="6" t="s">
        <v>449</v>
      </c>
      <c r="C1116" s="6" t="s">
        <v>968</v>
      </c>
      <c r="D1116" s="6" t="s">
        <v>394</v>
      </c>
      <c r="E1116" s="6" t="s">
        <v>2815</v>
      </c>
      <c r="F1116" s="6" t="s">
        <v>3299</v>
      </c>
    </row>
    <row r="1117" spans="1:6" x14ac:dyDescent="0.25">
      <c r="A1117" s="6" t="s">
        <v>3300</v>
      </c>
      <c r="B1117" s="6" t="s">
        <v>617</v>
      </c>
      <c r="C1117" s="6" t="s">
        <v>1779</v>
      </c>
      <c r="D1117" s="6" t="s">
        <v>389</v>
      </c>
      <c r="E1117" s="6" t="s">
        <v>1780</v>
      </c>
      <c r="F1117" s="6" t="s">
        <v>3301</v>
      </c>
    </row>
    <row r="1118" spans="1:6" x14ac:dyDescent="0.25">
      <c r="A1118" s="6" t="s">
        <v>3302</v>
      </c>
      <c r="B1118" s="6" t="s">
        <v>387</v>
      </c>
      <c r="C1118" s="6" t="s">
        <v>435</v>
      </c>
      <c r="D1118" s="6" t="s">
        <v>389</v>
      </c>
      <c r="E1118" s="6" t="s">
        <v>2425</v>
      </c>
      <c r="F1118" s="6" t="s">
        <v>3303</v>
      </c>
    </row>
    <row r="1119" spans="1:6" x14ac:dyDescent="0.25">
      <c r="A1119" s="6" t="s">
        <v>3304</v>
      </c>
      <c r="B1119" s="6" t="s">
        <v>449</v>
      </c>
      <c r="C1119" s="6" t="s">
        <v>968</v>
      </c>
      <c r="D1119" s="6" t="s">
        <v>394</v>
      </c>
      <c r="E1119" s="6" t="s">
        <v>969</v>
      </c>
      <c r="F1119" s="6" t="s">
        <v>3305</v>
      </c>
    </row>
    <row r="1120" spans="1:6" x14ac:dyDescent="0.25">
      <c r="A1120" s="6" t="s">
        <v>3306</v>
      </c>
      <c r="B1120" s="6" t="s">
        <v>449</v>
      </c>
      <c r="C1120" s="6" t="s">
        <v>968</v>
      </c>
      <c r="D1120" s="6" t="s">
        <v>394</v>
      </c>
      <c r="E1120" s="6" t="s">
        <v>969</v>
      </c>
      <c r="F1120" s="6" t="s">
        <v>3307</v>
      </c>
    </row>
    <row r="1121" spans="1:6" x14ac:dyDescent="0.25">
      <c r="A1121" s="6" t="s">
        <v>3308</v>
      </c>
      <c r="B1121" s="6" t="s">
        <v>449</v>
      </c>
      <c r="C1121" s="6" t="s">
        <v>968</v>
      </c>
      <c r="D1121" s="6" t="s">
        <v>394</v>
      </c>
      <c r="E1121" s="6" t="s">
        <v>969</v>
      </c>
      <c r="F1121" s="6" t="s">
        <v>3309</v>
      </c>
    </row>
    <row r="1122" spans="1:6" x14ac:dyDescent="0.25">
      <c r="A1122" s="6" t="s">
        <v>3310</v>
      </c>
      <c r="B1122" s="6" t="s">
        <v>387</v>
      </c>
      <c r="C1122" s="6" t="s">
        <v>3311</v>
      </c>
      <c r="D1122" s="6" t="s">
        <v>394</v>
      </c>
      <c r="E1122" s="6" t="s">
        <v>3312</v>
      </c>
      <c r="F1122" s="6" t="s">
        <v>3313</v>
      </c>
    </row>
    <row r="1123" spans="1:6" x14ac:dyDescent="0.25">
      <c r="A1123" s="6" t="s">
        <v>3314</v>
      </c>
      <c r="B1123" s="6" t="s">
        <v>617</v>
      </c>
      <c r="C1123" s="6" t="s">
        <v>679</v>
      </c>
      <c r="D1123" s="6" t="s">
        <v>389</v>
      </c>
      <c r="E1123" s="6" t="s">
        <v>1224</v>
      </c>
      <c r="F1123" s="6" t="s">
        <v>3315</v>
      </c>
    </row>
    <row r="1124" spans="1:6" x14ac:dyDescent="0.25">
      <c r="A1124" s="6" t="s">
        <v>3316</v>
      </c>
      <c r="B1124" s="6" t="s">
        <v>387</v>
      </c>
      <c r="C1124" s="6" t="s">
        <v>826</v>
      </c>
      <c r="D1124" s="6" t="s">
        <v>389</v>
      </c>
      <c r="E1124" s="6" t="s">
        <v>3317</v>
      </c>
      <c r="F1124" s="6" t="s">
        <v>3318</v>
      </c>
    </row>
    <row r="1125" spans="1:6" x14ac:dyDescent="0.25">
      <c r="A1125" s="6" t="s">
        <v>3319</v>
      </c>
      <c r="B1125" s="6" t="s">
        <v>430</v>
      </c>
      <c r="C1125" s="6" t="s">
        <v>2164</v>
      </c>
      <c r="D1125" s="6" t="s">
        <v>394</v>
      </c>
      <c r="E1125" s="6" t="s">
        <v>2165</v>
      </c>
      <c r="F1125" s="6" t="s">
        <v>2910</v>
      </c>
    </row>
    <row r="1126" spans="1:6" x14ac:dyDescent="0.25">
      <c r="A1126" s="6" t="s">
        <v>3320</v>
      </c>
      <c r="B1126" s="6" t="s">
        <v>430</v>
      </c>
      <c r="C1126" s="6" t="s">
        <v>2164</v>
      </c>
      <c r="D1126" s="6" t="s">
        <v>394</v>
      </c>
      <c r="E1126" s="6" t="s">
        <v>2165</v>
      </c>
      <c r="F1126" s="6" t="s">
        <v>3321</v>
      </c>
    </row>
    <row r="1127" spans="1:6" x14ac:dyDescent="0.25">
      <c r="A1127" s="6" t="s">
        <v>3322</v>
      </c>
      <c r="B1127" s="6" t="s">
        <v>430</v>
      </c>
      <c r="C1127" s="6" t="s">
        <v>2164</v>
      </c>
      <c r="D1127" s="6" t="s">
        <v>394</v>
      </c>
      <c r="E1127" s="6" t="s">
        <v>3323</v>
      </c>
      <c r="F1127" s="6" t="s">
        <v>2910</v>
      </c>
    </row>
    <row r="1128" spans="1:6" x14ac:dyDescent="0.25">
      <c r="A1128" s="6" t="s">
        <v>3324</v>
      </c>
      <c r="B1128" s="6" t="s">
        <v>387</v>
      </c>
      <c r="C1128" s="6" t="s">
        <v>3325</v>
      </c>
      <c r="D1128" s="6" t="s">
        <v>389</v>
      </c>
      <c r="E1128" s="6" t="s">
        <v>3326</v>
      </c>
      <c r="F1128" s="6" t="s">
        <v>999</v>
      </c>
    </row>
    <row r="1129" spans="1:6" x14ac:dyDescent="0.25">
      <c r="A1129" s="6" t="s">
        <v>3327</v>
      </c>
      <c r="B1129" s="6" t="s">
        <v>617</v>
      </c>
      <c r="C1129" s="6" t="s">
        <v>1397</v>
      </c>
      <c r="D1129" s="6" t="s">
        <v>394</v>
      </c>
      <c r="E1129" s="6" t="s">
        <v>570</v>
      </c>
      <c r="F1129" s="6" t="s">
        <v>3328</v>
      </c>
    </row>
    <row r="1130" spans="1:6" x14ac:dyDescent="0.25">
      <c r="A1130" s="6" t="s">
        <v>3329</v>
      </c>
      <c r="B1130" s="6" t="s">
        <v>617</v>
      </c>
      <c r="C1130" s="6" t="s">
        <v>2729</v>
      </c>
      <c r="D1130" s="6" t="s">
        <v>389</v>
      </c>
      <c r="E1130" s="6" t="s">
        <v>3071</v>
      </c>
      <c r="F1130" s="6" t="s">
        <v>3330</v>
      </c>
    </row>
    <row r="1131" spans="1:6" x14ac:dyDescent="0.25">
      <c r="A1131" s="6" t="s">
        <v>3331</v>
      </c>
      <c r="B1131" s="6" t="s">
        <v>387</v>
      </c>
      <c r="C1131" s="6" t="s">
        <v>2404</v>
      </c>
      <c r="D1131" s="6" t="s">
        <v>389</v>
      </c>
      <c r="E1131" s="6" t="s">
        <v>3332</v>
      </c>
      <c r="F1131" s="6" t="s">
        <v>3254</v>
      </c>
    </row>
    <row r="1132" spans="1:6" x14ac:dyDescent="0.25">
      <c r="A1132" s="6" t="s">
        <v>3333</v>
      </c>
      <c r="B1132" s="6" t="s">
        <v>387</v>
      </c>
      <c r="C1132" s="6" t="s">
        <v>685</v>
      </c>
      <c r="D1132" s="6" t="s">
        <v>389</v>
      </c>
      <c r="E1132" s="6" t="s">
        <v>786</v>
      </c>
      <c r="F1132" s="6" t="s">
        <v>3334</v>
      </c>
    </row>
    <row r="1133" spans="1:6" x14ac:dyDescent="0.25">
      <c r="A1133" s="6" t="s">
        <v>3335</v>
      </c>
      <c r="B1133" s="6" t="s">
        <v>387</v>
      </c>
      <c r="C1133" s="6" t="s">
        <v>826</v>
      </c>
      <c r="D1133" s="6" t="s">
        <v>389</v>
      </c>
      <c r="E1133" s="6" t="s">
        <v>3336</v>
      </c>
      <c r="F1133" s="6" t="s">
        <v>3254</v>
      </c>
    </row>
    <row r="1134" spans="1:6" x14ac:dyDescent="0.25">
      <c r="A1134" s="6" t="s">
        <v>3337</v>
      </c>
      <c r="B1134" s="6" t="s">
        <v>430</v>
      </c>
      <c r="C1134" s="6" t="s">
        <v>1397</v>
      </c>
      <c r="D1134" s="6" t="s">
        <v>394</v>
      </c>
      <c r="E1134" s="6" t="s">
        <v>3338</v>
      </c>
      <c r="F1134" s="6" t="s">
        <v>3339</v>
      </c>
    </row>
    <row r="1135" spans="1:6" x14ac:dyDescent="0.25">
      <c r="A1135" s="6" t="s">
        <v>3340</v>
      </c>
      <c r="B1135" s="6" t="s">
        <v>387</v>
      </c>
      <c r="C1135" s="6" t="s">
        <v>2883</v>
      </c>
      <c r="D1135" s="6" t="s">
        <v>389</v>
      </c>
      <c r="E1135" s="6" t="s">
        <v>2884</v>
      </c>
      <c r="F1135" s="6" t="s">
        <v>3341</v>
      </c>
    </row>
    <row r="1136" spans="1:6" x14ac:dyDescent="0.25">
      <c r="A1136" s="6" t="s">
        <v>3342</v>
      </c>
      <c r="B1136" s="6" t="s">
        <v>387</v>
      </c>
      <c r="C1136" s="6" t="s">
        <v>1990</v>
      </c>
      <c r="D1136" s="6" t="s">
        <v>394</v>
      </c>
      <c r="E1136" s="6" t="s">
        <v>1991</v>
      </c>
      <c r="F1136" s="6" t="s">
        <v>3343</v>
      </c>
    </row>
    <row r="1137" spans="1:6" x14ac:dyDescent="0.25">
      <c r="A1137" s="6" t="s">
        <v>3344</v>
      </c>
      <c r="B1137" s="6" t="s">
        <v>449</v>
      </c>
      <c r="C1137" s="6" t="s">
        <v>1990</v>
      </c>
      <c r="D1137" s="6" t="s">
        <v>394</v>
      </c>
      <c r="E1137" s="6" t="s">
        <v>1991</v>
      </c>
      <c r="F1137" s="6" t="s">
        <v>1160</v>
      </c>
    </row>
    <row r="1138" spans="1:6" x14ac:dyDescent="0.25">
      <c r="A1138" s="6" t="s">
        <v>3345</v>
      </c>
      <c r="B1138" s="6" t="s">
        <v>387</v>
      </c>
      <c r="C1138" s="6" t="s">
        <v>2404</v>
      </c>
      <c r="D1138" s="6" t="s">
        <v>389</v>
      </c>
      <c r="E1138" s="6" t="s">
        <v>3346</v>
      </c>
      <c r="F1138" s="6" t="s">
        <v>3347</v>
      </c>
    </row>
    <row r="1139" spans="1:6" x14ac:dyDescent="0.25">
      <c r="A1139" s="6" t="s">
        <v>3348</v>
      </c>
      <c r="B1139" s="6" t="s">
        <v>387</v>
      </c>
      <c r="C1139" s="6" t="s">
        <v>3349</v>
      </c>
      <c r="D1139" s="6" t="s">
        <v>481</v>
      </c>
      <c r="E1139" s="6"/>
      <c r="F1139" s="6" t="s">
        <v>3350</v>
      </c>
    </row>
    <row r="1140" spans="1:6" x14ac:dyDescent="0.25">
      <c r="A1140" s="6" t="s">
        <v>3351</v>
      </c>
      <c r="B1140" s="6" t="s">
        <v>387</v>
      </c>
      <c r="C1140" s="6" t="s">
        <v>547</v>
      </c>
      <c r="D1140" s="6" t="s">
        <v>389</v>
      </c>
      <c r="E1140" s="6" t="s">
        <v>3352</v>
      </c>
      <c r="F1140" s="6" t="s">
        <v>1258</v>
      </c>
    </row>
    <row r="1141" spans="1:6" x14ac:dyDescent="0.25">
      <c r="A1141" s="6" t="s">
        <v>3353</v>
      </c>
      <c r="B1141" s="6" t="s">
        <v>387</v>
      </c>
      <c r="C1141" s="6" t="s">
        <v>547</v>
      </c>
      <c r="D1141" s="6" t="s">
        <v>389</v>
      </c>
      <c r="E1141" s="6" t="s">
        <v>3354</v>
      </c>
      <c r="F1141" s="6" t="s">
        <v>3355</v>
      </c>
    </row>
    <row r="1142" spans="1:6" x14ac:dyDescent="0.25">
      <c r="A1142" s="6" t="s">
        <v>3356</v>
      </c>
      <c r="B1142" s="6" t="s">
        <v>387</v>
      </c>
      <c r="C1142" s="6" t="s">
        <v>826</v>
      </c>
      <c r="D1142" s="6" t="s">
        <v>389</v>
      </c>
      <c r="E1142" s="6" t="s">
        <v>830</v>
      </c>
      <c r="F1142" s="6" t="s">
        <v>3357</v>
      </c>
    </row>
    <row r="1143" spans="1:6" x14ac:dyDescent="0.25">
      <c r="A1143" s="6" t="s">
        <v>3358</v>
      </c>
      <c r="B1143" s="6" t="s">
        <v>387</v>
      </c>
      <c r="C1143" s="6" t="s">
        <v>2023</v>
      </c>
      <c r="D1143" s="6" t="s">
        <v>389</v>
      </c>
      <c r="E1143" s="6" t="s">
        <v>442</v>
      </c>
      <c r="F1143" s="6" t="s">
        <v>3359</v>
      </c>
    </row>
    <row r="1144" spans="1:6" x14ac:dyDescent="0.25">
      <c r="A1144" s="6" t="s">
        <v>3360</v>
      </c>
      <c r="B1144" s="6" t="s">
        <v>387</v>
      </c>
      <c r="C1144" s="6" t="s">
        <v>508</v>
      </c>
      <c r="D1144" s="6" t="s">
        <v>389</v>
      </c>
      <c r="E1144" s="6" t="s">
        <v>1261</v>
      </c>
      <c r="F1144" s="6" t="s">
        <v>3361</v>
      </c>
    </row>
    <row r="1145" spans="1:6" x14ac:dyDescent="0.25">
      <c r="A1145" s="6" t="s">
        <v>3362</v>
      </c>
      <c r="B1145" s="6" t="s">
        <v>950</v>
      </c>
      <c r="C1145" s="6" t="s">
        <v>450</v>
      </c>
      <c r="D1145" s="6" t="s">
        <v>394</v>
      </c>
      <c r="E1145" s="6" t="s">
        <v>3363</v>
      </c>
      <c r="F1145" s="6" t="s">
        <v>3364</v>
      </c>
    </row>
    <row r="1146" spans="1:6" x14ac:dyDescent="0.25">
      <c r="A1146" s="6" t="s">
        <v>3365</v>
      </c>
      <c r="B1146" s="6" t="s">
        <v>617</v>
      </c>
      <c r="C1146" s="6" t="s">
        <v>3366</v>
      </c>
      <c r="D1146" s="6" t="s">
        <v>481</v>
      </c>
      <c r="E1146" s="6" t="s">
        <v>3279</v>
      </c>
      <c r="F1146" s="6" t="s">
        <v>3367</v>
      </c>
    </row>
    <row r="1147" spans="1:6" x14ac:dyDescent="0.25">
      <c r="A1147" s="6" t="s">
        <v>3368</v>
      </c>
      <c r="B1147" s="6" t="s">
        <v>950</v>
      </c>
      <c r="C1147" s="6" t="s">
        <v>1868</v>
      </c>
      <c r="D1147" s="6" t="s">
        <v>394</v>
      </c>
      <c r="E1147" s="6" t="s">
        <v>459</v>
      </c>
      <c r="F1147" s="6" t="s">
        <v>3369</v>
      </c>
    </row>
    <row r="1148" spans="1:6" x14ac:dyDescent="0.25">
      <c r="A1148" s="6" t="s">
        <v>3370</v>
      </c>
      <c r="B1148" s="6" t="s">
        <v>950</v>
      </c>
      <c r="C1148" s="6" t="s">
        <v>450</v>
      </c>
      <c r="D1148" s="6" t="s">
        <v>394</v>
      </c>
      <c r="E1148" s="6" t="s">
        <v>3371</v>
      </c>
      <c r="F1148" s="6" t="s">
        <v>3372</v>
      </c>
    </row>
    <row r="1149" spans="1:6" x14ac:dyDescent="0.25">
      <c r="A1149" s="6" t="s">
        <v>3373</v>
      </c>
      <c r="B1149" s="6" t="s">
        <v>950</v>
      </c>
      <c r="C1149" s="6" t="s">
        <v>547</v>
      </c>
      <c r="D1149" s="6" t="s">
        <v>389</v>
      </c>
      <c r="E1149" s="6" t="s">
        <v>548</v>
      </c>
      <c r="F1149" s="6" t="s">
        <v>3374</v>
      </c>
    </row>
    <row r="1150" spans="1:6" x14ac:dyDescent="0.25">
      <c r="A1150" s="6" t="s">
        <v>3375</v>
      </c>
      <c r="B1150" s="6" t="s">
        <v>387</v>
      </c>
      <c r="C1150" s="6" t="s">
        <v>675</v>
      </c>
      <c r="D1150" s="6" t="s">
        <v>389</v>
      </c>
      <c r="E1150" s="6" t="s">
        <v>2899</v>
      </c>
      <c r="F1150" s="6" t="s">
        <v>3376</v>
      </c>
    </row>
    <row r="1151" spans="1:6" x14ac:dyDescent="0.25">
      <c r="A1151" s="6" t="s">
        <v>3377</v>
      </c>
      <c r="B1151" s="6" t="s">
        <v>387</v>
      </c>
      <c r="C1151" s="6" t="s">
        <v>826</v>
      </c>
      <c r="D1151" s="6" t="s">
        <v>389</v>
      </c>
      <c r="E1151" s="6" t="s">
        <v>3378</v>
      </c>
      <c r="F1151" s="6" t="s">
        <v>3379</v>
      </c>
    </row>
    <row r="1152" spans="1:6" x14ac:dyDescent="0.25">
      <c r="A1152" s="6" t="s">
        <v>3380</v>
      </c>
      <c r="B1152" s="6" t="s">
        <v>387</v>
      </c>
      <c r="C1152" s="6" t="s">
        <v>547</v>
      </c>
      <c r="D1152" s="6" t="s">
        <v>389</v>
      </c>
      <c r="E1152" s="6" t="s">
        <v>3381</v>
      </c>
      <c r="F1152" s="6" t="s">
        <v>3254</v>
      </c>
    </row>
    <row r="1153" spans="1:6" x14ac:dyDescent="0.25">
      <c r="A1153" s="6" t="s">
        <v>3382</v>
      </c>
      <c r="B1153" s="6" t="s">
        <v>387</v>
      </c>
      <c r="C1153" s="6" t="s">
        <v>547</v>
      </c>
      <c r="D1153" s="6" t="s">
        <v>389</v>
      </c>
      <c r="E1153" s="6" t="s">
        <v>3383</v>
      </c>
      <c r="F1153" s="6" t="s">
        <v>3254</v>
      </c>
    </row>
    <row r="1154" spans="1:6" x14ac:dyDescent="0.25">
      <c r="A1154" s="6" t="s">
        <v>3384</v>
      </c>
      <c r="B1154" s="6" t="s">
        <v>387</v>
      </c>
      <c r="C1154" s="6" t="s">
        <v>508</v>
      </c>
      <c r="D1154" s="6" t="s">
        <v>389</v>
      </c>
      <c r="E1154" s="6" t="s">
        <v>1261</v>
      </c>
      <c r="F1154" s="6" t="s">
        <v>3385</v>
      </c>
    </row>
    <row r="1155" spans="1:6" x14ac:dyDescent="0.25">
      <c r="A1155" s="6" t="s">
        <v>3386</v>
      </c>
      <c r="B1155" s="6" t="s">
        <v>387</v>
      </c>
      <c r="C1155" s="6" t="s">
        <v>626</v>
      </c>
      <c r="D1155" s="6" t="s">
        <v>389</v>
      </c>
      <c r="E1155" s="6" t="s">
        <v>2434</v>
      </c>
      <c r="F1155" s="6" t="s">
        <v>3387</v>
      </c>
    </row>
    <row r="1156" spans="1:6" x14ac:dyDescent="0.25">
      <c r="A1156" s="6" t="s">
        <v>3388</v>
      </c>
      <c r="B1156" s="6" t="s">
        <v>387</v>
      </c>
      <c r="C1156" s="6" t="s">
        <v>2404</v>
      </c>
      <c r="D1156" s="6" t="s">
        <v>389</v>
      </c>
      <c r="E1156" s="6" t="s">
        <v>3346</v>
      </c>
      <c r="F1156" s="6" t="s">
        <v>3389</v>
      </c>
    </row>
    <row r="1157" spans="1:6" x14ac:dyDescent="0.25">
      <c r="A1157" s="6" t="s">
        <v>3390</v>
      </c>
      <c r="B1157" s="6" t="s">
        <v>387</v>
      </c>
      <c r="C1157" s="6" t="s">
        <v>826</v>
      </c>
      <c r="D1157" s="6" t="s">
        <v>389</v>
      </c>
      <c r="E1157" s="6" t="s">
        <v>3148</v>
      </c>
      <c r="F1157" s="6" t="s">
        <v>690</v>
      </c>
    </row>
    <row r="1158" spans="1:6" x14ac:dyDescent="0.25">
      <c r="A1158" s="6" t="s">
        <v>3391</v>
      </c>
      <c r="B1158" s="6" t="s">
        <v>387</v>
      </c>
      <c r="C1158" s="6" t="s">
        <v>3392</v>
      </c>
      <c r="D1158" s="6" t="s">
        <v>389</v>
      </c>
      <c r="E1158" s="6" t="s">
        <v>3393</v>
      </c>
      <c r="F1158" s="6" t="s">
        <v>3394</v>
      </c>
    </row>
    <row r="1159" spans="1:6" x14ac:dyDescent="0.25">
      <c r="A1159" s="6" t="s">
        <v>3395</v>
      </c>
      <c r="B1159" s="6" t="s">
        <v>387</v>
      </c>
      <c r="C1159" s="6" t="s">
        <v>2404</v>
      </c>
      <c r="D1159" s="6" t="s">
        <v>389</v>
      </c>
      <c r="E1159" s="6" t="s">
        <v>3396</v>
      </c>
      <c r="F1159" s="6" t="s">
        <v>3397</v>
      </c>
    </row>
    <row r="1160" spans="1:6" x14ac:dyDescent="0.25">
      <c r="A1160" s="6" t="s">
        <v>3398</v>
      </c>
      <c r="B1160" s="6" t="s">
        <v>387</v>
      </c>
      <c r="C1160" s="6" t="s">
        <v>960</v>
      </c>
      <c r="D1160" s="6" t="s">
        <v>389</v>
      </c>
      <c r="E1160" s="6" t="s">
        <v>3399</v>
      </c>
      <c r="F1160" s="6" t="s">
        <v>3400</v>
      </c>
    </row>
    <row r="1161" spans="1:6" x14ac:dyDescent="0.25">
      <c r="A1161" s="6" t="s">
        <v>3401</v>
      </c>
      <c r="B1161" s="6" t="s">
        <v>387</v>
      </c>
      <c r="C1161" s="6" t="s">
        <v>1421</v>
      </c>
      <c r="D1161" s="6" t="s">
        <v>389</v>
      </c>
      <c r="E1161" s="6" t="s">
        <v>427</v>
      </c>
      <c r="F1161" s="6" t="s">
        <v>3402</v>
      </c>
    </row>
    <row r="1162" spans="1:6" x14ac:dyDescent="0.25">
      <c r="A1162" s="6" t="s">
        <v>3403</v>
      </c>
      <c r="B1162" s="6" t="s">
        <v>387</v>
      </c>
      <c r="C1162" s="6" t="s">
        <v>626</v>
      </c>
      <c r="D1162" s="6" t="s">
        <v>389</v>
      </c>
      <c r="E1162" s="6" t="s">
        <v>627</v>
      </c>
      <c r="F1162" s="6" t="s">
        <v>3404</v>
      </c>
    </row>
    <row r="1163" spans="1:6" x14ac:dyDescent="0.25">
      <c r="A1163" s="6" t="s">
        <v>3405</v>
      </c>
      <c r="B1163" s="6" t="s">
        <v>387</v>
      </c>
      <c r="C1163" s="6" t="s">
        <v>450</v>
      </c>
      <c r="D1163" s="6" t="s">
        <v>394</v>
      </c>
      <c r="E1163" s="6" t="s">
        <v>3166</v>
      </c>
      <c r="F1163" s="6" t="s">
        <v>3406</v>
      </c>
    </row>
    <row r="1164" spans="1:6" x14ac:dyDescent="0.25">
      <c r="A1164" s="6" t="s">
        <v>3407</v>
      </c>
      <c r="B1164" s="6" t="s">
        <v>387</v>
      </c>
      <c r="C1164" s="6" t="s">
        <v>826</v>
      </c>
      <c r="D1164" s="6" t="s">
        <v>389</v>
      </c>
      <c r="E1164" s="6" t="s">
        <v>3408</v>
      </c>
      <c r="F1164" s="6" t="s">
        <v>3409</v>
      </c>
    </row>
    <row r="1165" spans="1:6" x14ac:dyDescent="0.25">
      <c r="A1165" s="6" t="s">
        <v>3410</v>
      </c>
      <c r="B1165" s="6" t="s">
        <v>387</v>
      </c>
      <c r="C1165" s="6" t="s">
        <v>414</v>
      </c>
      <c r="D1165" s="6" t="s">
        <v>389</v>
      </c>
      <c r="E1165" s="6" t="s">
        <v>3411</v>
      </c>
      <c r="F1165" s="6" t="s">
        <v>3385</v>
      </c>
    </row>
    <row r="1166" spans="1:6" x14ac:dyDescent="0.25">
      <c r="A1166" s="6" t="s">
        <v>3412</v>
      </c>
      <c r="B1166" s="6" t="s">
        <v>387</v>
      </c>
      <c r="C1166" s="6" t="s">
        <v>826</v>
      </c>
      <c r="D1166" s="6" t="s">
        <v>389</v>
      </c>
      <c r="E1166" s="6" t="s">
        <v>3413</v>
      </c>
      <c r="F1166" s="6" t="s">
        <v>3414</v>
      </c>
    </row>
    <row r="1167" spans="1:6" x14ac:dyDescent="0.25">
      <c r="A1167" s="6" t="s">
        <v>3415</v>
      </c>
      <c r="B1167" s="6" t="s">
        <v>2015</v>
      </c>
      <c r="C1167" s="6" t="s">
        <v>2912</v>
      </c>
      <c r="D1167" s="6" t="s">
        <v>389</v>
      </c>
      <c r="E1167" s="6" t="s">
        <v>2913</v>
      </c>
      <c r="F1167" s="6" t="s">
        <v>2575</v>
      </c>
    </row>
    <row r="1168" spans="1:6" x14ac:dyDescent="0.25">
      <c r="A1168" s="6" t="s">
        <v>3416</v>
      </c>
      <c r="B1168" s="6" t="s">
        <v>430</v>
      </c>
      <c r="C1168" s="6" t="s">
        <v>3417</v>
      </c>
      <c r="D1168" s="6" t="s">
        <v>394</v>
      </c>
      <c r="E1168" s="6"/>
      <c r="F1168" s="6"/>
    </row>
    <row r="1169" spans="1:6" x14ac:dyDescent="0.25">
      <c r="A1169" s="6" t="s">
        <v>3418</v>
      </c>
      <c r="B1169" s="6" t="s">
        <v>387</v>
      </c>
      <c r="C1169" s="6" t="s">
        <v>3419</v>
      </c>
      <c r="D1169" s="6" t="s">
        <v>389</v>
      </c>
      <c r="E1169" s="6" t="s">
        <v>3420</v>
      </c>
      <c r="F1169" s="6" t="s">
        <v>3421</v>
      </c>
    </row>
    <row r="1170" spans="1:6" x14ac:dyDescent="0.25">
      <c r="A1170" s="6" t="s">
        <v>3422</v>
      </c>
      <c r="B1170" s="6" t="s">
        <v>430</v>
      </c>
      <c r="C1170" s="6" t="s">
        <v>1397</v>
      </c>
      <c r="D1170" s="6" t="s">
        <v>3423</v>
      </c>
      <c r="E1170" s="6" t="s">
        <v>558</v>
      </c>
      <c r="F1170" s="6" t="s">
        <v>3424</v>
      </c>
    </row>
    <row r="1171" spans="1:6" x14ac:dyDescent="0.25">
      <c r="A1171" s="6" t="s">
        <v>3425</v>
      </c>
      <c r="B1171" s="6" t="s">
        <v>387</v>
      </c>
      <c r="C1171" s="6" t="s">
        <v>547</v>
      </c>
      <c r="D1171" s="6" t="s">
        <v>389</v>
      </c>
      <c r="E1171" s="6" t="s">
        <v>3426</v>
      </c>
      <c r="F1171" s="6" t="s">
        <v>3427</v>
      </c>
    </row>
    <row r="1172" spans="1:6" x14ac:dyDescent="0.25">
      <c r="A1172" s="6" t="s">
        <v>3428</v>
      </c>
      <c r="B1172" s="6" t="s">
        <v>449</v>
      </c>
      <c r="C1172" s="6" t="s">
        <v>450</v>
      </c>
      <c r="D1172" s="6" t="s">
        <v>394</v>
      </c>
      <c r="E1172" s="6" t="s">
        <v>1154</v>
      </c>
      <c r="F1172" s="6" t="s">
        <v>3429</v>
      </c>
    </row>
    <row r="1173" spans="1:6" x14ac:dyDescent="0.25">
      <c r="A1173" s="6" t="s">
        <v>3430</v>
      </c>
      <c r="B1173" s="6" t="s">
        <v>387</v>
      </c>
      <c r="C1173" s="6" t="s">
        <v>2023</v>
      </c>
      <c r="D1173" s="6" t="s">
        <v>389</v>
      </c>
      <c r="E1173" s="6" t="s">
        <v>870</v>
      </c>
      <c r="F1173" s="6" t="s">
        <v>3431</v>
      </c>
    </row>
    <row r="1174" spans="1:6" x14ac:dyDescent="0.25">
      <c r="A1174" s="6" t="s">
        <v>3432</v>
      </c>
      <c r="B1174" s="6" t="s">
        <v>387</v>
      </c>
      <c r="C1174" s="6" t="s">
        <v>826</v>
      </c>
      <c r="D1174" s="6" t="s">
        <v>389</v>
      </c>
      <c r="E1174" s="6" t="s">
        <v>3433</v>
      </c>
      <c r="F1174" s="6" t="s">
        <v>3434</v>
      </c>
    </row>
    <row r="1175" spans="1:6" x14ac:dyDescent="0.25">
      <c r="A1175" s="6" t="s">
        <v>3435</v>
      </c>
      <c r="B1175" s="6" t="s">
        <v>617</v>
      </c>
      <c r="C1175" s="6" t="s">
        <v>1779</v>
      </c>
      <c r="D1175" s="6" t="s">
        <v>389</v>
      </c>
      <c r="E1175" s="6" t="s">
        <v>1780</v>
      </c>
      <c r="F1175" s="6" t="s">
        <v>3436</v>
      </c>
    </row>
    <row r="1176" spans="1:6" x14ac:dyDescent="0.25">
      <c r="A1176" s="6" t="s">
        <v>3437</v>
      </c>
      <c r="B1176" s="6" t="s">
        <v>617</v>
      </c>
      <c r="C1176" s="6" t="s">
        <v>1779</v>
      </c>
      <c r="D1176" s="6" t="s">
        <v>389</v>
      </c>
      <c r="E1176" s="6" t="s">
        <v>3438</v>
      </c>
      <c r="F1176" s="6" t="s">
        <v>3254</v>
      </c>
    </row>
    <row r="1177" spans="1:6" x14ac:dyDescent="0.25">
      <c r="A1177" s="6" t="s">
        <v>3439</v>
      </c>
      <c r="B1177" s="6" t="s">
        <v>617</v>
      </c>
      <c r="C1177" s="6" t="s">
        <v>2729</v>
      </c>
      <c r="D1177" s="6" t="s">
        <v>389</v>
      </c>
      <c r="E1177" s="6" t="s">
        <v>3440</v>
      </c>
      <c r="F1177" s="6" t="s">
        <v>3441</v>
      </c>
    </row>
    <row r="1178" spans="1:6" x14ac:dyDescent="0.25">
      <c r="A1178" s="6" t="s">
        <v>3442</v>
      </c>
      <c r="B1178" s="6" t="s">
        <v>950</v>
      </c>
      <c r="C1178" s="6" t="s">
        <v>826</v>
      </c>
      <c r="D1178" s="6" t="s">
        <v>389</v>
      </c>
      <c r="E1178" s="6" t="s">
        <v>3443</v>
      </c>
      <c r="F1178" s="6" t="s">
        <v>3444</v>
      </c>
    </row>
    <row r="1179" spans="1:6" x14ac:dyDescent="0.25">
      <c r="A1179" s="6" t="s">
        <v>3445</v>
      </c>
      <c r="B1179" s="6" t="s">
        <v>950</v>
      </c>
      <c r="C1179" s="6" t="s">
        <v>795</v>
      </c>
      <c r="D1179" s="6" t="s">
        <v>389</v>
      </c>
      <c r="E1179" s="6" t="s">
        <v>804</v>
      </c>
      <c r="F1179" s="6" t="s">
        <v>3446</v>
      </c>
    </row>
    <row r="1180" spans="1:6" x14ac:dyDescent="0.25">
      <c r="A1180" s="6" t="s">
        <v>3447</v>
      </c>
      <c r="B1180" s="6" t="s">
        <v>1845</v>
      </c>
      <c r="C1180" s="6" t="s">
        <v>1343</v>
      </c>
      <c r="D1180" s="6" t="s">
        <v>389</v>
      </c>
      <c r="E1180" s="6" t="s">
        <v>2951</v>
      </c>
      <c r="F1180" s="6" t="s">
        <v>3448</v>
      </c>
    </row>
    <row r="1181" spans="1:6" x14ac:dyDescent="0.25">
      <c r="A1181" s="6" t="s">
        <v>3449</v>
      </c>
      <c r="B1181" s="6" t="s">
        <v>387</v>
      </c>
      <c r="C1181" s="6" t="s">
        <v>547</v>
      </c>
      <c r="D1181" s="6" t="s">
        <v>389</v>
      </c>
      <c r="E1181" s="6" t="s">
        <v>3450</v>
      </c>
      <c r="F1181" s="6" t="s">
        <v>3254</v>
      </c>
    </row>
    <row r="1182" spans="1:6" x14ac:dyDescent="0.25">
      <c r="A1182" s="6" t="s">
        <v>3451</v>
      </c>
      <c r="B1182" s="6" t="s">
        <v>387</v>
      </c>
      <c r="C1182" s="6" t="s">
        <v>3452</v>
      </c>
      <c r="D1182" s="6" t="s">
        <v>481</v>
      </c>
      <c r="E1182" s="6" t="s">
        <v>3453</v>
      </c>
      <c r="F1182" s="6" t="s">
        <v>3454</v>
      </c>
    </row>
    <row r="1183" spans="1:6" x14ac:dyDescent="0.25">
      <c r="A1183" s="6" t="s">
        <v>3455</v>
      </c>
      <c r="B1183" s="6" t="s">
        <v>1845</v>
      </c>
      <c r="C1183" s="6" t="s">
        <v>1343</v>
      </c>
      <c r="D1183" s="6" t="s">
        <v>389</v>
      </c>
      <c r="E1183" s="6" t="s">
        <v>2951</v>
      </c>
      <c r="F1183" s="6" t="s">
        <v>3456</v>
      </c>
    </row>
    <row r="1184" spans="1:6" x14ac:dyDescent="0.25">
      <c r="A1184" s="6" t="s">
        <v>3457</v>
      </c>
      <c r="B1184" s="6" t="s">
        <v>387</v>
      </c>
      <c r="C1184" s="6" t="s">
        <v>960</v>
      </c>
      <c r="D1184" s="6" t="s">
        <v>389</v>
      </c>
      <c r="E1184" s="6" t="s">
        <v>3458</v>
      </c>
      <c r="F1184" s="6" t="s">
        <v>3459</v>
      </c>
    </row>
    <row r="1185" spans="1:6" x14ac:dyDescent="0.25">
      <c r="A1185" s="6" t="s">
        <v>3457</v>
      </c>
      <c r="B1185" s="6" t="s">
        <v>387</v>
      </c>
      <c r="C1185" s="6" t="s">
        <v>601</v>
      </c>
      <c r="D1185" s="6" t="s">
        <v>389</v>
      </c>
      <c r="E1185" s="6" t="s">
        <v>3460</v>
      </c>
      <c r="F1185" s="6" t="s">
        <v>3461</v>
      </c>
    </row>
    <row r="1186" spans="1:6" x14ac:dyDescent="0.25">
      <c r="A1186" s="6" t="s">
        <v>3457</v>
      </c>
      <c r="B1186" s="6" t="s">
        <v>449</v>
      </c>
      <c r="C1186" s="6" t="s">
        <v>3462</v>
      </c>
      <c r="D1186" s="6" t="s">
        <v>394</v>
      </c>
      <c r="E1186" s="6" t="s">
        <v>1555</v>
      </c>
      <c r="F1186" s="6" t="s">
        <v>3463</v>
      </c>
    </row>
    <row r="1187" spans="1:6" x14ac:dyDescent="0.25">
      <c r="A1187" s="6" t="s">
        <v>3457</v>
      </c>
      <c r="B1187" s="6" t="s">
        <v>617</v>
      </c>
      <c r="C1187" s="6" t="s">
        <v>1343</v>
      </c>
      <c r="D1187" s="6" t="s">
        <v>389</v>
      </c>
      <c r="E1187" s="6" t="s">
        <v>1823</v>
      </c>
      <c r="F1187" s="6" t="s">
        <v>3464</v>
      </c>
    </row>
    <row r="1188" spans="1:6" x14ac:dyDescent="0.25">
      <c r="A1188" s="6" t="s">
        <v>3457</v>
      </c>
      <c r="B1188" s="6" t="s">
        <v>1845</v>
      </c>
      <c r="C1188" s="6" t="s">
        <v>3465</v>
      </c>
      <c r="D1188" s="6" t="s">
        <v>389</v>
      </c>
      <c r="E1188" s="6" t="s">
        <v>3466</v>
      </c>
      <c r="F1188" s="6" t="s">
        <v>1815</v>
      </c>
    </row>
    <row r="1189" spans="1:6" x14ac:dyDescent="0.25">
      <c r="A1189" s="6" t="s">
        <v>3457</v>
      </c>
      <c r="B1189" s="6" t="s">
        <v>387</v>
      </c>
      <c r="C1189" s="6" t="s">
        <v>1860</v>
      </c>
      <c r="D1189" s="6" t="s">
        <v>389</v>
      </c>
      <c r="E1189" s="6" t="s">
        <v>3467</v>
      </c>
      <c r="F1189" s="6" t="s">
        <v>3254</v>
      </c>
    </row>
    <row r="1190" spans="1:6" x14ac:dyDescent="0.25">
      <c r="A1190" s="6" t="s">
        <v>3457</v>
      </c>
      <c r="B1190" s="6" t="s">
        <v>387</v>
      </c>
      <c r="C1190" s="6" t="s">
        <v>2404</v>
      </c>
      <c r="D1190" s="6" t="s">
        <v>389</v>
      </c>
      <c r="E1190" s="6" t="s">
        <v>3468</v>
      </c>
      <c r="F1190" s="6" t="s">
        <v>3254</v>
      </c>
    </row>
    <row r="1191" spans="1:6" x14ac:dyDescent="0.25">
      <c r="A1191" s="6" t="s">
        <v>3457</v>
      </c>
      <c r="B1191" s="6" t="s">
        <v>387</v>
      </c>
      <c r="C1191" s="6" t="s">
        <v>2404</v>
      </c>
      <c r="D1191" s="6" t="s">
        <v>389</v>
      </c>
      <c r="E1191" s="6" t="s">
        <v>3469</v>
      </c>
      <c r="F1191" s="6" t="s">
        <v>3254</v>
      </c>
    </row>
    <row r="1192" spans="1:6" x14ac:dyDescent="0.25">
      <c r="A1192" s="6" t="s">
        <v>3457</v>
      </c>
      <c r="B1192" s="6" t="s">
        <v>387</v>
      </c>
      <c r="C1192" s="6" t="s">
        <v>1986</v>
      </c>
      <c r="D1192" s="6" t="s">
        <v>389</v>
      </c>
      <c r="E1192" s="6" t="s">
        <v>2504</v>
      </c>
      <c r="F1192" s="6" t="s">
        <v>3470</v>
      </c>
    </row>
    <row r="1193" spans="1:6" x14ac:dyDescent="0.25">
      <c r="A1193" s="6" t="s">
        <v>3457</v>
      </c>
      <c r="B1193" s="6" t="s">
        <v>387</v>
      </c>
      <c r="C1193" s="6" t="s">
        <v>826</v>
      </c>
      <c r="D1193" s="6" t="s">
        <v>389</v>
      </c>
      <c r="E1193" s="6" t="s">
        <v>3471</v>
      </c>
      <c r="F1193" s="6" t="s">
        <v>3254</v>
      </c>
    </row>
    <row r="1194" spans="1:6" x14ac:dyDescent="0.25">
      <c r="A1194" s="6" t="s">
        <v>3457</v>
      </c>
      <c r="B1194" s="6" t="s">
        <v>387</v>
      </c>
      <c r="C1194" s="6" t="s">
        <v>826</v>
      </c>
      <c r="D1194" s="6" t="s">
        <v>389</v>
      </c>
      <c r="E1194" s="6" t="s">
        <v>3472</v>
      </c>
      <c r="F1194" s="6" t="s">
        <v>1229</v>
      </c>
    </row>
    <row r="1195" spans="1:6" x14ac:dyDescent="0.25">
      <c r="A1195" s="6" t="s">
        <v>3457</v>
      </c>
      <c r="B1195" s="6" t="s">
        <v>387</v>
      </c>
      <c r="C1195" s="6" t="s">
        <v>826</v>
      </c>
      <c r="D1195" s="6" t="s">
        <v>389</v>
      </c>
      <c r="E1195" s="6" t="s">
        <v>3473</v>
      </c>
      <c r="F1195" s="6" t="s">
        <v>3474</v>
      </c>
    </row>
    <row r="1196" spans="1:6" x14ac:dyDescent="0.25">
      <c r="A1196" s="6" t="s">
        <v>3457</v>
      </c>
      <c r="B1196" s="6" t="s">
        <v>387</v>
      </c>
      <c r="C1196" s="6" t="s">
        <v>826</v>
      </c>
      <c r="D1196" s="6" t="s">
        <v>389</v>
      </c>
      <c r="E1196" s="6" t="s">
        <v>3473</v>
      </c>
      <c r="F1196" s="6" t="s">
        <v>3475</v>
      </c>
    </row>
    <row r="1197" spans="1:6" x14ac:dyDescent="0.25">
      <c r="A1197" s="6" t="s">
        <v>3457</v>
      </c>
      <c r="B1197" s="6" t="s">
        <v>387</v>
      </c>
      <c r="C1197" s="6" t="s">
        <v>826</v>
      </c>
      <c r="D1197" s="6" t="s">
        <v>389</v>
      </c>
      <c r="E1197" s="6" t="s">
        <v>3473</v>
      </c>
      <c r="F1197" s="6" t="s">
        <v>3476</v>
      </c>
    </row>
    <row r="1198" spans="1:6" x14ac:dyDescent="0.25">
      <c r="A1198" s="6" t="s">
        <v>3457</v>
      </c>
      <c r="B1198" s="6" t="s">
        <v>387</v>
      </c>
      <c r="C1198" s="6" t="s">
        <v>2404</v>
      </c>
      <c r="D1198" s="6" t="s">
        <v>389</v>
      </c>
      <c r="E1198" s="6" t="s">
        <v>2405</v>
      </c>
      <c r="F1198" s="6" t="s">
        <v>3477</v>
      </c>
    </row>
    <row r="1199" spans="1:6" x14ac:dyDescent="0.25">
      <c r="A1199" s="6" t="s">
        <v>3457</v>
      </c>
      <c r="B1199" s="6" t="s">
        <v>387</v>
      </c>
      <c r="C1199" s="6" t="s">
        <v>2404</v>
      </c>
      <c r="D1199" s="6" t="s">
        <v>389</v>
      </c>
      <c r="E1199" s="6" t="s">
        <v>3224</v>
      </c>
      <c r="F1199" s="6" t="s">
        <v>812</v>
      </c>
    </row>
    <row r="1200" spans="1:6" x14ac:dyDescent="0.25">
      <c r="A1200" s="6" t="s">
        <v>3457</v>
      </c>
      <c r="B1200" s="6" t="s">
        <v>387</v>
      </c>
      <c r="C1200" s="6" t="s">
        <v>2404</v>
      </c>
      <c r="D1200" s="6" t="s">
        <v>389</v>
      </c>
      <c r="E1200" s="6" t="s">
        <v>3478</v>
      </c>
      <c r="F1200" s="6" t="s">
        <v>3479</v>
      </c>
    </row>
    <row r="1201" spans="1:6" x14ac:dyDescent="0.25">
      <c r="A1201" s="6" t="s">
        <v>3457</v>
      </c>
      <c r="B1201" s="6" t="s">
        <v>387</v>
      </c>
      <c r="C1201" s="6" t="s">
        <v>2404</v>
      </c>
      <c r="D1201" s="6" t="s">
        <v>389</v>
      </c>
      <c r="E1201" s="6" t="s">
        <v>3480</v>
      </c>
      <c r="F1201" s="6" t="s">
        <v>3481</v>
      </c>
    </row>
    <row r="1202" spans="1:6" x14ac:dyDescent="0.25">
      <c r="A1202" s="6" t="s">
        <v>3457</v>
      </c>
      <c r="B1202" s="6" t="s">
        <v>387</v>
      </c>
      <c r="C1202" s="6" t="s">
        <v>1625</v>
      </c>
      <c r="D1202" s="6" t="s">
        <v>389</v>
      </c>
      <c r="E1202" s="6" t="s">
        <v>3482</v>
      </c>
      <c r="F1202" s="6" t="s">
        <v>3483</v>
      </c>
    </row>
    <row r="1203" spans="1:6" x14ac:dyDescent="0.25">
      <c r="A1203" s="6" t="s">
        <v>3457</v>
      </c>
      <c r="B1203" s="6" t="s">
        <v>387</v>
      </c>
      <c r="C1203" s="6" t="s">
        <v>547</v>
      </c>
      <c r="D1203" s="6" t="s">
        <v>389</v>
      </c>
      <c r="E1203" s="6" t="s">
        <v>3484</v>
      </c>
      <c r="F1203" s="6" t="s">
        <v>3485</v>
      </c>
    </row>
    <row r="1204" spans="1:6" x14ac:dyDescent="0.25">
      <c r="A1204" s="6" t="s">
        <v>3457</v>
      </c>
      <c r="B1204" s="6" t="s">
        <v>387</v>
      </c>
      <c r="C1204" s="6" t="s">
        <v>3486</v>
      </c>
      <c r="D1204" s="6" t="s">
        <v>481</v>
      </c>
      <c r="E1204" s="6" t="s">
        <v>3487</v>
      </c>
      <c r="F1204" s="6" t="s">
        <v>1489</v>
      </c>
    </row>
    <row r="1205" spans="1:6" x14ac:dyDescent="0.25">
      <c r="A1205" s="6" t="s">
        <v>3457</v>
      </c>
      <c r="B1205" s="6" t="s">
        <v>387</v>
      </c>
      <c r="C1205" s="6" t="s">
        <v>441</v>
      </c>
      <c r="D1205" s="6" t="s">
        <v>389</v>
      </c>
      <c r="E1205" s="6" t="s">
        <v>947</v>
      </c>
      <c r="F1205" s="6" t="s">
        <v>3488</v>
      </c>
    </row>
    <row r="1206" spans="1:6" x14ac:dyDescent="0.25">
      <c r="A1206" s="6" t="s">
        <v>3457</v>
      </c>
      <c r="B1206" s="6" t="s">
        <v>449</v>
      </c>
      <c r="C1206" s="6" t="s">
        <v>968</v>
      </c>
      <c r="D1206" s="6" t="s">
        <v>394</v>
      </c>
      <c r="E1206" s="6" t="s">
        <v>2642</v>
      </c>
      <c r="F1206" s="6" t="s">
        <v>3489</v>
      </c>
    </row>
    <row r="1207" spans="1:6" x14ac:dyDescent="0.25">
      <c r="A1207" s="6" t="s">
        <v>3457</v>
      </c>
      <c r="B1207" s="6" t="s">
        <v>387</v>
      </c>
      <c r="C1207" s="6" t="s">
        <v>1880</v>
      </c>
      <c r="D1207" s="6" t="s">
        <v>389</v>
      </c>
      <c r="E1207" s="6" t="s">
        <v>3490</v>
      </c>
      <c r="F1207" s="6" t="s">
        <v>3491</v>
      </c>
    </row>
    <row r="1208" spans="1:6" x14ac:dyDescent="0.25">
      <c r="A1208" s="6" t="s">
        <v>3457</v>
      </c>
      <c r="B1208" s="6" t="s">
        <v>387</v>
      </c>
      <c r="C1208" s="6"/>
      <c r="D1208" s="6" t="s">
        <v>389</v>
      </c>
      <c r="E1208" s="6" t="s">
        <v>3492</v>
      </c>
      <c r="F1208" s="6" t="s">
        <v>3493</v>
      </c>
    </row>
    <row r="1209" spans="1:6" x14ac:dyDescent="0.25">
      <c r="A1209" s="6"/>
      <c r="B1209" s="6"/>
      <c r="C1209" s="6"/>
      <c r="D1209" s="6"/>
      <c r="E1209" s="6"/>
      <c r="F1209" s="6"/>
    </row>
    <row r="1210" spans="1:6" x14ac:dyDescent="0.25">
      <c r="A1210" s="6"/>
      <c r="B1210" s="6"/>
      <c r="C1210" s="6"/>
      <c r="D1210" s="6"/>
      <c r="E1210" s="6"/>
      <c r="F1210" s="6"/>
    </row>
    <row r="1211" spans="1:6" x14ac:dyDescent="0.25">
      <c r="A1211" s="6" t="s">
        <v>3494</v>
      </c>
      <c r="B1211" s="6"/>
      <c r="C1211" s="6"/>
      <c r="D1211" s="6"/>
      <c r="E1211" s="6" t="s">
        <v>3495</v>
      </c>
      <c r="F1211" s="6"/>
    </row>
  </sheetData>
  <dataConsolidate/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8292A-D637-4FC6-B2C9-B260073DBD1C}">
  <dimension ref="A1"/>
  <sheetViews>
    <sheetView tabSelected="1" workbookViewId="0">
      <selection activeCell="G25" sqref="G25"/>
    </sheetView>
  </sheetViews>
  <sheetFormatPr baseColWidth="10" defaultRowHeight="13.8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972CFDC-8B89-4669-8E67-369BE300C6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Janvier17</vt:lpstr>
      <vt:lpstr>Février17</vt:lpstr>
      <vt:lpstr>Mars17</vt:lpstr>
      <vt:lpstr>Avril17</vt:lpstr>
      <vt:lpstr>Mai17</vt:lpstr>
      <vt:lpstr>Juin17</vt:lpstr>
      <vt:lpstr>Juillet17</vt:lpstr>
      <vt:lpstr>Aout17</vt:lpstr>
      <vt:lpstr>Septembre17</vt:lpstr>
      <vt:lpstr>Octobre17</vt:lpstr>
      <vt:lpstr>Novembre17</vt:lpstr>
      <vt:lpstr>Décembre17</vt:lpstr>
      <vt:lpstr>AFFAIRES</vt:lpstr>
      <vt:lpstr>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</dc:creator>
  <cp:lastModifiedBy>eva</cp:lastModifiedBy>
  <dcterms:created xsi:type="dcterms:W3CDTF">2017-07-27T13:02:40Z</dcterms:created>
  <dcterms:modified xsi:type="dcterms:W3CDTF">2017-09-05T14:49:52Z</dcterms:modified>
</cp:coreProperties>
</file>